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60" yWindow="576" windowWidth="14940" windowHeight="8856"/>
  </bookViews>
  <sheets>
    <sheet name="2014-2016" sheetId="1" r:id="rId1"/>
  </sheets>
  <definedNames>
    <definedName name="_xlnm._FilterDatabase" localSheetId="0" hidden="1">'2014-2016'!$K$10:$K$214</definedName>
    <definedName name="_xlnm.Print_Titles" localSheetId="0">'2014-2016'!$J:$J,'2014-2016'!$22:$22</definedName>
    <definedName name="_xlnm.Print_Area" localSheetId="0">'2014-2016'!$A$1:$N$213</definedName>
  </definedNames>
  <calcPr calcId="145621"/>
</workbook>
</file>

<file path=xl/calcChain.xml><?xml version="1.0" encoding="utf-8"?>
<calcChain xmlns="http://schemas.openxmlformats.org/spreadsheetml/2006/main">
  <c r="L186" i="1" l="1"/>
  <c r="L182" i="1"/>
  <c r="L171" i="1"/>
  <c r="L168" i="1"/>
  <c r="L162" i="1"/>
  <c r="L124" i="1"/>
  <c r="M124" i="1"/>
  <c r="N124" i="1"/>
  <c r="L119" i="1" l="1"/>
  <c r="M119" i="1" l="1"/>
  <c r="M118" i="1" s="1"/>
  <c r="M117" i="1" s="1"/>
  <c r="L121" i="1"/>
  <c r="L120" i="1" s="1"/>
  <c r="M122" i="1"/>
  <c r="M121" i="1" s="1"/>
  <c r="M120" i="1" s="1"/>
  <c r="L118" i="1"/>
  <c r="L117" i="1" s="1"/>
  <c r="L112" i="1" l="1"/>
  <c r="L111" i="1" s="1"/>
  <c r="L107" i="1" s="1"/>
  <c r="L209" i="1" l="1"/>
  <c r="L205" i="1" l="1"/>
  <c r="L204" i="1" s="1"/>
  <c r="L172" i="1"/>
  <c r="N31" i="1"/>
  <c r="N30" i="1" s="1"/>
  <c r="M31" i="1"/>
  <c r="M30" i="1" s="1"/>
  <c r="L31" i="1"/>
  <c r="L30" i="1" s="1"/>
  <c r="L174" i="1"/>
  <c r="L154" i="1"/>
  <c r="L164" i="1" l="1"/>
  <c r="M208" i="1"/>
  <c r="N208" i="1"/>
  <c r="L208" i="1"/>
  <c r="L211" i="1" l="1"/>
  <c r="L206" i="1"/>
  <c r="L203" i="1"/>
  <c r="L84" i="1" l="1"/>
  <c r="L83" i="1" s="1"/>
  <c r="L82" i="1" s="1"/>
  <c r="L81" i="1" s="1"/>
  <c r="M164" i="1" l="1"/>
  <c r="M163" i="1" s="1"/>
  <c r="N164" i="1"/>
  <c r="N163" i="1" s="1"/>
  <c r="M161" i="1"/>
  <c r="N161" i="1"/>
  <c r="L161" i="1"/>
  <c r="M159" i="1"/>
  <c r="N159" i="1"/>
  <c r="L159" i="1"/>
  <c r="M157" i="1"/>
  <c r="N157" i="1"/>
  <c r="L157" i="1"/>
  <c r="M155" i="1"/>
  <c r="N155" i="1"/>
  <c r="M153" i="1"/>
  <c r="N153" i="1"/>
  <c r="L153" i="1"/>
  <c r="N152" i="1" l="1"/>
  <c r="M152" i="1"/>
  <c r="M123" i="1"/>
  <c r="M113" i="1" s="1"/>
  <c r="N123" i="1"/>
  <c r="N113" i="1" s="1"/>
  <c r="L163" i="1"/>
  <c r="L202" i="1" l="1"/>
  <c r="L201" i="1"/>
  <c r="L200" i="1" l="1"/>
  <c r="L152" i="1" s="1"/>
  <c r="M106" i="1"/>
  <c r="M105" i="1" s="1"/>
  <c r="N106" i="1"/>
  <c r="N105" i="1" s="1"/>
  <c r="L123" i="1"/>
  <c r="L113" i="1" s="1"/>
  <c r="L106" i="1" l="1"/>
  <c r="L105" i="1" s="1"/>
  <c r="L93" i="1"/>
  <c r="M76" i="1" l="1"/>
  <c r="M75" i="1" s="1"/>
  <c r="M74" i="1" s="1"/>
  <c r="N76" i="1"/>
  <c r="N75" i="1" s="1"/>
  <c r="N74" i="1" s="1"/>
  <c r="L76" i="1"/>
  <c r="L75" i="1" s="1"/>
  <c r="L74" i="1" s="1"/>
  <c r="M61" i="1"/>
  <c r="N61" i="1"/>
  <c r="M63" i="1"/>
  <c r="N63" i="1"/>
  <c r="L63" i="1"/>
  <c r="L61" i="1"/>
  <c r="M26" i="1"/>
  <c r="M25" i="1" s="1"/>
  <c r="N26" i="1"/>
  <c r="N25" i="1" s="1"/>
  <c r="L26" i="1"/>
  <c r="L25" i="1" s="1"/>
  <c r="N60" i="1" l="1"/>
  <c r="N59" i="1" s="1"/>
  <c r="M60" i="1"/>
  <c r="M59" i="1" s="1"/>
  <c r="L60" i="1"/>
  <c r="L59" i="1" s="1"/>
  <c r="L58" i="1" s="1"/>
  <c r="L24" i="1" s="1"/>
  <c r="L213" i="1" s="1"/>
  <c r="M58" i="1"/>
  <c r="M24" i="1" s="1"/>
  <c r="M213" i="1" s="1"/>
  <c r="N58" i="1"/>
  <c r="N24" i="1" s="1"/>
  <c r="N213" i="1" s="1"/>
</calcChain>
</file>

<file path=xl/sharedStrings.xml><?xml version="1.0" encoding="utf-8"?>
<sst xmlns="http://schemas.openxmlformats.org/spreadsheetml/2006/main" count="1914" uniqueCount="533">
  <si>
    <t>Доходы бюджета города Бородино на 2014 год и плановый период 2015 - 2016 годов</t>
  </si>
  <si>
    <t>(руб.)</t>
  </si>
  <si>
    <t>Код бюджетной классификации Российской Федерации</t>
  </si>
  <si>
    <t>1</t>
  </si>
  <si>
    <t>2</t>
  </si>
  <si>
    <t>3</t>
  </si>
  <si>
    <t>4</t>
  </si>
  <si>
    <t>5</t>
  </si>
  <si>
    <t>ДОХОДЫ</t>
  </si>
  <si>
    <t>1 00 00 00 0 00 0 000 000</t>
  </si>
  <si>
    <t>НАЛОГОВЫЕ И НЕНАЛОГОВЫЕ ДОХОДЫ</t>
  </si>
  <si>
    <t/>
  </si>
  <si>
    <t>Налоговые доходы</t>
  </si>
  <si>
    <t>1 01 00 00 0 00 0 000 000</t>
  </si>
  <si>
    <t>НАЛОГИ НА ПРИБЫЛЬ, ДОХОДЫ</t>
  </si>
  <si>
    <t>1 01 01 00 0 00 0 000 000</t>
  </si>
  <si>
    <t>Налог на прибыль организаций</t>
  </si>
  <si>
    <t>1 01 01 01 0 00 0 000 000</t>
  </si>
  <si>
    <t>Налог на прибыль организаций, зачисляемый в бюджеты бюджетной системы Российской Федерации по соответствующим ставкам</t>
  </si>
  <si>
    <t>1 01 01 01 2 02 0 000 110</t>
  </si>
  <si>
    <t>Налог на прибыль организаций, зачисляемый в бюджеты субъектов Российской Федерации</t>
  </si>
  <si>
    <t>1 01 02 00 0 01 0 000 000</t>
  </si>
  <si>
    <t>Налог на доходы физических лиц</t>
  </si>
  <si>
    <t>1 01 02 01 0 01 0 000 110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</si>
  <si>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</si>
  <si>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1 01 02 02 0 01 0 000 110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</si>
  <si>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</si>
  <si>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1 01 02 03 0 01 0 000 110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</si>
  <si>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</si>
  <si>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1 03 00 00 0 00 0 000 000</t>
  </si>
  <si>
    <t>НАЛОГИ НА ТОВАРЫ (РАБОТЫ, УСЛУГИ), РЕАЛИЗУЕМЫЕ НА ТЕРРИТОРИИ РОССИЙСКОЙ ФЕДЕРАЦИИ</t>
  </si>
  <si>
    <t>1 03 02 00 0 01 0 000 000</t>
  </si>
  <si>
    <t>Акцизы по подакцизным товарам (продукции), производимым на территории Российской Федерации</t>
  </si>
  <si>
    <t>1 03 02 23 0 01 0 000 110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</si>
  <si>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</si>
  <si>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1 03 02 24 0 01 0 000 110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</si>
  <si>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</si>
  <si>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1 03 02 25 0 01 0 000 110</t>
  </si>
  <si>
    <t>Доходы от уплаты акцизов на автомобильный бензин, производимый на территории Российской Федерации,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</si>
  <si>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1 03 02 26 0 01 0 000 110</t>
  </si>
  <si>
    <t>Доходы от уплаты акцизов на прямогонный бензин, производимый на территории Российской Федерации,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</si>
  <si>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1 05 00 00 0 00 0 000 000</t>
  </si>
  <si>
    <t>НАЛОГИ НА СОВОКУПНЫЙ ДОХОД</t>
  </si>
  <si>
    <t>1 05 02 00 0 02 0 000 000</t>
  </si>
  <si>
    <t>Единый налог на вмененный доход для отдельных видов деятельности</t>
  </si>
  <si>
    <t>1 05 02 01 0 02 0 000 110</t>
  </si>
  <si>
    <t>1 06 00 00 0 00 0 000 000</t>
  </si>
  <si>
    <t>НАЛОГИ НА ИМУЩЕСТВО</t>
  </si>
  <si>
    <t>1 06 01 00 0 00 0 000 000</t>
  </si>
  <si>
    <t>Налог на имущество физических лиц</t>
  </si>
  <si>
    <t>1 06 01 02 0 04 0 000 110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</si>
  <si>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</si>
  <si>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1 06 06 00 0 00 0 000 000</t>
  </si>
  <si>
    <t>Земельный налог</t>
  </si>
  <si>
    <t>1 06 06 01 0 00 0 000 000</t>
  </si>
  <si>
    <t>Земельный налог, взимаемый по ставкам, установленным в соответствии с подпунктом 1 пункта 1 статьи 394 Налогового кодекса Российской Федерации</t>
  </si>
  <si>
    <t>1 06 06 01 2 04 0 000 110</t>
  </si>
  <si>
    <t>Земельный налог, взимаемый по ставкам, установленным в соответствии с подпунктом 1 пункта 1 статьи 394 Налогового кодекса Российской Федерации и применяемым к объектам налогообложения, расположенным в границах городских округов</t>
  </si>
  <si>
    <t>1 06 06 02 0 00 0 000 000</t>
  </si>
  <si>
    <t>Земельный налог, взимаемый по ставкам, установленным в соответствии с подпунктом 2 пункта 1 статьи 394 Налогового кодекса Российской Федерации</t>
  </si>
  <si>
    <t>1 06 06 02 2 04 0 000 110</t>
  </si>
  <si>
    <t>Земельный налог, взимаемый по ставкам, установленным в соответствии с подпунктом 2 пункта 1 статьи 394 Налогового кодекса Российской Федерации и применяемым к объектам налогообложения, расположенным в границах городских округов</t>
  </si>
  <si>
    <t>1 08 00 00 0 00 0 000 000</t>
  </si>
  <si>
    <t>ГОСУДАРСТВЕННАЯ ПОШЛИНА</t>
  </si>
  <si>
    <t>1 08 03 00 0 01 0 000 000</t>
  </si>
  <si>
    <t>Государственная пошлина по делам, рассматриваемым в судах общей юрисдикции, мировыми судьями</t>
  </si>
  <si>
    <t>1 08 03 01 0 01 0 000 110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</si>
  <si>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</si>
  <si>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1 09 00 00 0 00 0 000 000</t>
  </si>
  <si>
    <t>ЗАДОЛЖЕННОСТЬ И ПЕРЕРАСЧЕТЫ ПО ОТМЕНЕННЫМ НАЛОГАМ, СБОРАМ И ИНЫМ ОБЯЗАТЕЛЬНЫМ ПЛАТЕЖАМ</t>
  </si>
  <si>
    <t>1 09 04 00 0 00 0 000 000</t>
  </si>
  <si>
    <t>Налоги на имущество</t>
  </si>
  <si>
    <t>1 09 04 05 0 00 0 000 000</t>
  </si>
  <si>
    <t>Земельный налог (по обязательствам, возникшим до 1 января 2006 года)</t>
  </si>
  <si>
    <t>1 09 04 05 2 04 0 000 110</t>
  </si>
  <si>
    <t>Земельный налог (по обязательствам, возникшим до 1 января 2006 года), мобилизуемый на территориях городских округов</t>
  </si>
  <si>
    <t>Неналоговые доходы</t>
  </si>
  <si>
    <t>1 11 00 00 0 00 0 000 000</t>
  </si>
  <si>
    <t>ДОХОДЫ ОТ ИСПОЛЬЗОВАНИЯ ИМУЩЕСТВА, НАХОДЯЩЕГОСЯ В ГОСУДАРСТВЕННОЙ И МУНИЦИПАЛЬНОЙ СОБСТВЕННОСТИ</t>
  </si>
  <si>
    <t>1 11 05 00 0 00 0 000 000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</si>
  <si>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</si>
  <si>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1 11 05 01 0 00 0 000 000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</si>
  <si>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</si>
  <si>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1 11 05 01 2 04 0 000 120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</si>
  <si>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</si>
  <si>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1 11 05 03 0 00 0 000 000</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</si>
  <si>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</si>
  <si>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1 11 05 03 4 04 0 000 120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</si>
  <si>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</si>
  <si>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1 11 09 00 0 00 0 000 000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</si>
  <si>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</si>
  <si>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1 11 09 04 0 00 0 000 000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</si>
  <si>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</si>
  <si>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1 11 09 04 4 04 0 000 120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</si>
  <si>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</si>
  <si>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1 12 00 00 0 00 0 000 000</t>
  </si>
  <si>
    <t>ПЛАТЕЖИ ПРИ ПОЛЬЗОВАНИИ ПРИРОДНЫМИ РЕСУРСАМИ</t>
  </si>
  <si>
    <t>1 12 01 00 0 01 0 000 000</t>
  </si>
  <si>
    <t>Плата за негативное воздействие на окружающую среду</t>
  </si>
  <si>
    <t>1 12 01 01 0 01 0 000 120</t>
  </si>
  <si>
    <t>Плата за выбросы загрязняющих веществ в атмосферный воздух стационарными объектами</t>
  </si>
  <si>
    <t>1 12 01 02 0 01 0 000 120</t>
  </si>
  <si>
    <t>Плата за выбросы загрязняющих веществ в атмосферный воздух передвижными объектами</t>
  </si>
  <si>
    <t>1 12 01 03 0 01 0 000 120</t>
  </si>
  <si>
    <t>Плата за сбросы загрязняющих веществ в водные объекты</t>
  </si>
  <si>
    <t>1 12 01 04 0 01 0 000 120</t>
  </si>
  <si>
    <t>Плата за размещение отходов производства и потребления</t>
  </si>
  <si>
    <t>1 13 00 00 0 00 0 000 000</t>
  </si>
  <si>
    <t>ДОХОДЫ ОТ ОКАЗАНИЯ ПЛАТНЫХ УСЛУГ (РАБОТ) И КОМПЕНСАЦИИ ЗАТРАТ ГОСУДАРСТВА</t>
  </si>
  <si>
    <t>1 13 01 00 0 00 0 000 000</t>
  </si>
  <si>
    <t>Доходы от оказания платных услуг (работ)</t>
  </si>
  <si>
    <t>1 13 01 99 0 00 0 000 000</t>
  </si>
  <si>
    <t>Прочие доходы от оказания платных услуг (работ)</t>
  </si>
  <si>
    <t>1 13 01 99 4 04 0 000 130</t>
  </si>
  <si>
    <t>Прочие доходы от оказания платных услуг (работ) получателями средств бюджетов городских округов</t>
  </si>
  <si>
    <t>1 13 02 00 0 00 0 000 000</t>
  </si>
  <si>
    <t>Доходы от компенсации затрат государства</t>
  </si>
  <si>
    <t>1 13 02 06 0 00 0 000 000</t>
  </si>
  <si>
    <t>Доходы, поступающие в порядке возмещения расходов, понесенных в связи с эксплуатацией имущества</t>
  </si>
  <si>
    <t>1 13 02 06 4 04 0 000 130</t>
  </si>
  <si>
    <t>Доходы, поступающие в порядке возмещения расходов, понесенных в связи с эксплуатацией  имущества городских округов</t>
  </si>
  <si>
    <t>1 14 00 00 0 00 0 000 000</t>
  </si>
  <si>
    <t>ДОХОДЫ ОТ ПРОДАЖИ МАТЕРИАЛЬНЫХ И НЕМАТЕРИАЛЬНЫХ АКТИВОВ</t>
  </si>
  <si>
    <t>1 14 02 00 0 00 0 000 000</t>
  </si>
  <si>
    <t>Доходы от реализации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</si>
  <si>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1 14 02 04 0 04 0 000 000</t>
  </si>
  <si>
    <t>Доходы от реализации имущества, находящегося в собственности городских округов, в части реализации основных средств по указанному имуществу</t>
  </si>
  <si>
    <t>1 14 02 04 3 04 0 000 410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</si>
  <si>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</si>
  <si>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1 14 06 00 0 00 0 000 000</t>
  </si>
  <si>
    <t>Доходы от продажи земельных участков, находящихся в государственной и муниципальной собственности (за исключением земельных участков бюджетных и автономных учреждений)</t>
  </si>
  <si>
    <t>1 14 06 01 0 00 0 000 000</t>
  </si>
  <si>
    <t>Доходы от продажи земельных участков, государственная собственность на которые не разграничена</t>
  </si>
  <si>
    <t>1 14 06 01 2 04 0 000 430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</si>
  <si>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</si>
  <si>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1 16 00 00 0 00 0 000 000</t>
  </si>
  <si>
    <t>ШТРАФЫ, САНКЦИИ, ВОЗМЕЩЕНИЕ УЩЕРБА</t>
  </si>
  <si>
    <t>1 16 03 00 0 00 0 000 000</t>
  </si>
  <si>
    <t>Денежные взыскания (штрафы) за нарушение законодательства о налогах и сборах</t>
  </si>
  <si>
    <t>1 16 03 03 0 01 0 000 140</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</si>
  <si>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t>
  </si>
  <si>
    <t>1 16 08 00 0 01 0 000 140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</si>
  <si>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и табачной продукции</t>
  </si>
  <si>
    <t>1 16 25 00 0 01 0 000 140</t>
  </si>
  <si>
    <t>Денежные взыскания (штрафы) за нарушение законодательства Российской Федерации о недрах, об особо охраняемых природных территориях, об охране и использовании животного мира, об экологической экспертизе, в области охраны окружающей среды, земельного законодательства, лесного законодательства, водного законодательства</t>
  </si>
  <si>
    <t>1 16 28 00 0 01 0 000 140</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</si>
  <si>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t>
  </si>
  <si>
    <t>1 16 33 00 0 00 0 000 000</t>
  </si>
  <si>
    <t>Денежные взыскания (штрафы) за нарушение законодательства Российской Федерации о размещении заказов на поставки товаров, выполнение работ, оказание услуг</t>
  </si>
  <si>
    <t>1 16 33 04 0 04 0 000 140</t>
  </si>
  <si>
    <t>Денежные взыскания (штрафы) за нарушение законодательства Российской Федерации о размещении заказов на поставки товаров, выполнение работ, оказание услуг для нужд городских округов</t>
  </si>
  <si>
    <t>1 16 43 00 0 01 0 000 140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</si>
  <si>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</si>
  <si>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1 16 90 00 0 00 0 000 000</t>
  </si>
  <si>
    <t>Прочие поступления от денежных взысканий (штрафов) и иных сумм в возмещение ущерба</t>
  </si>
  <si>
    <t>1 16 90 04 0 04 0 000 140</t>
  </si>
  <si>
    <t>Прочие поступления от денежных взысканий (штрафов) и иных сумм в возмещение ущерба, зачисляемые в бюджеты городских округов</t>
  </si>
  <si>
    <t>1 17 00 00 0 00 0 000 000</t>
  </si>
  <si>
    <t>ПРОЧИЕ НЕНАЛОГОВЫЕ ДОХОДЫ</t>
  </si>
  <si>
    <t>1 17 05 00 0 00 0 000 000</t>
  </si>
  <si>
    <t>Прочие неналоговые доходы</t>
  </si>
  <si>
    <t>1 17 05 04 0 04 0 000 140</t>
  </si>
  <si>
    <t>Прочие неналоговые доходы бюджетов городских округов</t>
  </si>
  <si>
    <t>2 00 00 00 0 00 0 000 000</t>
  </si>
  <si>
    <t>БЕЗВОЗМЕЗДНЫЕ ПОСТУПЛЕНИЯ</t>
  </si>
  <si>
    <t>2 02 00 00 0 00 0 000 000</t>
  </si>
  <si>
    <t>БЕЗВОЗМЕЗДНЫЕ ПОСТУПЛЕНИЯ ОТ ДРУГИХ БЮДЖЕТОВ БЮДЖЕТНОЙ СИСТЕМЫ РОССИЙСКОЙ ФЕДЕРАЦИИ</t>
  </si>
  <si>
    <t>2 02 01 00 0 00 0 000 000</t>
  </si>
  <si>
    <t>Дотации бюджетам субъектов Российской Федерации и муниципальных образований</t>
  </si>
  <si>
    <t>2 02 01 00 1 00 0 000 000</t>
  </si>
  <si>
    <t>Дотации на выравнивание бюджетной обеспеченности</t>
  </si>
  <si>
    <t>2 02 01 00 1 04 0 000 000</t>
  </si>
  <si>
    <t>Дотации бюджетам городских округов на выравнивание бюджетной обеспеченности</t>
  </si>
  <si>
    <t>2 02 01 00 1 04 2 712 151</t>
  </si>
  <si>
    <t>Выравнивание бюджетной обеспеченности поселений в рамках подпрограммы "Создание условий для эффективного и ответственного управления муниципальными финансами, повышения устойчивости бюджетов муниципальных образований Красноярского края" государственной программы Красноярского края "Управление государственными финансами"</t>
  </si>
  <si>
    <t>2 02 01 00 3 00 0 000 000</t>
  </si>
  <si>
    <t>Дотации бюджетам на поддержку мер по обеспечению сбалансированности бюджетов</t>
  </si>
  <si>
    <t>2 02 01 00 3 04 0 000 151</t>
  </si>
  <si>
    <t>Поддержка мер по обеспечению сбалансированности бюджетов в рамках подпрограммы "Создание условий для эффективного и ответственного управления муниципальными финансами, повышения устойчивости бюджетов муниципальных образований Красноярского края" государственной программы Красноярского края "Управление государственными финансами"</t>
  </si>
  <si>
    <t>2 02 02 00 0 00 0 000 000</t>
  </si>
  <si>
    <t>Субсидии бюджетам бюджетной системы Российской Федерации (межбюджетные субсидии)</t>
  </si>
  <si>
    <t>2 02 02 08 8 00 0 000 000</t>
  </si>
  <si>
    <t>Субсидии бюджетам муниципальных образований на обеспечение мероприятий по капитальному ремонту многоквартирных домов и переселению граждан из аварийного жилищного фонда за счет средств, поступивших от государственной корпорации - Фонда содействия реформированию жилищно-коммунального хозяйства</t>
  </si>
  <si>
    <t>2 02 02 08 8 04 0 000 000</t>
  </si>
  <si>
    <t>Субсидии бюджетам городских округов на обеспечение мероприятий по капитальному ремонту многоквартирных домов и переселению граждан из аварийного жилищного фонда за счет средств, поступивших от государственной корпорации - Фонда содействия реформированию жилищно-коммунального хозяйства</t>
  </si>
  <si>
    <t>2 02 02 08 8 04 0 004 151</t>
  </si>
  <si>
    <t>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 в рамках подпрограммы "Переселение граждан из аварийного жилищного фонда в Красноярском крае" государственной программы Красноярского края "Создание условий для обеспечения доступным и комфортным жильем граждан Красноярского края"</t>
  </si>
  <si>
    <t>2 02 02 08 9 00 0 000 000</t>
  </si>
  <si>
    <t>Субсидии бюджетам муниципальных образований на обеспечение мероприятий по капитальному ремонту многоквартирных домов и переселению граждан из аварийного жилищного фонда за счет средств бюджетов</t>
  </si>
  <si>
    <t>2 02 02 08 9 04 0 000 000</t>
  </si>
  <si>
    <t>Субсидии бюджетам городских округов на обеспечение мероприятий по капитальному ремонту многоквартирных домов и переселению граждан из аварийного жилищного фонда за счет средств бюджетов</t>
  </si>
  <si>
    <t>2 02 02 08 9 04 0 004 151</t>
  </si>
  <si>
    <t>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 направляемых на долевое финансирование, в рамках подпрограммы "Переселение граждан из аварийного жилищного фонда в Красноярском крае" государственной программы Красноярского края "Создание условий для обеспечения доступным и комфортным жильем граждан Красноярского края"</t>
  </si>
  <si>
    <t>2 02 02 99 9 00 0 000 000</t>
  </si>
  <si>
    <t>Прочие субсидии</t>
  </si>
  <si>
    <t>2 02 02 99 9 04 0 000 000</t>
  </si>
  <si>
    <t>Прочие субсидии бюджетам городских округов</t>
  </si>
  <si>
    <t>2 02 02 99 9 04 7 456 151</t>
  </si>
  <si>
    <t>Поддержка деятельности муниципальных молодежных центров в рамках подпрограммы "Вовлечение молодежи Красноярского края в социальную практику" государственной программы Красноярского края "Молодежь Красноярского края в XXI веке"</t>
  </si>
  <si>
    <t>2 02 02 99 9 04 7 511 151</t>
  </si>
  <si>
    <t>Выравнивание обеспеченности муниципальных образований Красноярского края по реализации ими отдельных расходных обязательств в рамках подпрограммы "Создание условий для эффективного и ответственного управления муниципальными финансами, повышения устойчивости бюджетов муниципальных образований Красноярского края" государственной программы Красноярского края "Управление государственными финансами"</t>
  </si>
  <si>
    <t>2 02 02 99 9 04 7 555 151</t>
  </si>
  <si>
    <t>Организация и проведение акарицидных обработок мест массового отдыха населения в рамках подпрограммы "Профилактика заболеваний и формирование здорового образа жизни. Развитие первичной медико-санитарной помощи, паллиативной помощи и совершенствование системы лекарственного обеспечения населению Красноярского края" государственной программы Красноярского края "Развитие здравоохранения"</t>
  </si>
  <si>
    <t>2 02 02 99 9 04 7 557 151</t>
  </si>
  <si>
    <t>Строительство и реконструкция зданий дошкольных образовательных учреждений по разработанной проектно-сметной документации в рамках подпрограммы "Развитие дошкольного, общего и дополнительного образования детей" государственной программы Красноярского края "Развитие образования"</t>
  </si>
  <si>
    <t>2 02 02 99 9 04 7 582 151</t>
  </si>
  <si>
    <t>Оплата стоимости набора продуктов питания или готовых блюд и их транспортировки в лагерях с дневным пребыванием детей в рамках подпрограммы "Развитие дошкольного, общего и дополнительного образования детей" государственной программы Красноярского края "Развитие образования"</t>
  </si>
  <si>
    <t>2 02 02 99 9 04 7 585 151</t>
  </si>
  <si>
    <t>Организация отдыха, оздоровления и занятости детей в муниципальных загородных оздоровительных лагерях в рамках подпрограммы "Развитие дошкольного, общего и дополнительного образования детей" государственной программы Красноярского края "Развитие образования"</t>
  </si>
  <si>
    <t>2 02 02 99 9 04 7 603 151</t>
  </si>
  <si>
    <t>2 02 03 00 0 00 0 000 000</t>
  </si>
  <si>
    <t>Субвенции бюджетам субъектов Российской Федерации и муниципальных образований</t>
  </si>
  <si>
    <t>2 02 03 00 1 00 0 000 000</t>
  </si>
  <si>
    <t>Субвенции бюджетам на оплату жилищно-коммунальных услуг отдельным категориям граждан</t>
  </si>
  <si>
    <t>2 02 03 00 1 04 0 000 151</t>
  </si>
  <si>
    <t>Оплата жилищно-коммунальных услуг отдельным категориям граждан в рамках подпрограммы "Обеспечение социальной поддержки граждан на оплату жилого помещения и коммунальных услуг" государственной программы Красноярского края "Развитие системы социальной поддержки населения"</t>
  </si>
  <si>
    <t>2 02 03 00 4 00 0 000 000</t>
  </si>
  <si>
    <t>Субвенции бюджетам на обеспечение мер социальной поддержки для лиц, награжденных знаком "Почетный донор СССР", "Почетный донор России"</t>
  </si>
  <si>
    <t>2 02 03 00 4 04 0 000 151</t>
  </si>
  <si>
    <t>Ежегодная денежная выплата лицам, награжденным нагрудным знаком "Почетный донор России", в рамках подпрограммы "Повышение качества жизни отдельных категорий граждан, степени их социальной защищенности" государственной программы Красноярского края "Развитие системы социальной поддержки населения"</t>
  </si>
  <si>
    <t>2 02 03 00 7 00 0 000 000</t>
  </si>
  <si>
    <t>Субвенции бюджетам на составление (изменение) списков кандидатов в присяжные заседатели федеральных судов общей юрисдикции в Российской Федерации</t>
  </si>
  <si>
    <t>2 02 03 00 7 04 0 000 151</t>
  </si>
  <si>
    <t>Субвенции бюджетам городских округов на составление (изменение) списков кандидатов в присяжные заседатели федеральных судов общей юрисдикции в Российской Федерации</t>
  </si>
  <si>
    <t>2 02 03 01 2 00 0 000 000</t>
  </si>
  <si>
    <t>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</si>
  <si>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2 02 03 01 2 04 0 000 151</t>
  </si>
  <si>
    <t>Выплаты инвалидам компенсаций страховых премий по договорам обязательного страхования гражданской ответственности владельцев транспортных средств в рамках подпрограммы "Повышение качества жизни отдельных категорий граждан, степени их социальной защищенности" государственной программы Красноярского края "Развитие системы социальной поддержки населения"</t>
  </si>
  <si>
    <t>2 02 03 02 2 00 0 000 000</t>
  </si>
  <si>
    <t>Субвенции бюджетам муниципальных образований на предоставление гражданам субсидий на оплату жилого помещения и коммунальных услуг</t>
  </si>
  <si>
    <t>2 02 03 02 2 04 0 000 151</t>
  </si>
  <si>
    <t>Предоставление, доставка и пересылка субсидий гражданам в качестве помощи для оплаты жилья и коммунальных услуг с учетом их доходов (в соответствии с Законом края от 17 декабря 2004 года № 13-2804 "О социальной поддержке населения при оплате жилья и коммунальных услуг") в рамках подпрограммы "Обеспечение социальной поддержки граждан на оплату жилого помещения и коммунальных услуг" государственной программы Красноярского края "Развитие системы социальной поддержки населения"</t>
  </si>
  <si>
    <t>2 02 03 02 4 00 0 000 000</t>
  </si>
  <si>
    <t>Субвенции местным бюджетам на выполнение передаваемых полномочий субъектов Российской Федерации</t>
  </si>
  <si>
    <t>2 02 03 02 4 04 0 000 000</t>
  </si>
  <si>
    <t>Субвенции бюджетам городских округов на выполнение передаваемых полномочий субъектов Российской Федерации</t>
  </si>
  <si>
    <t>2 02 03 02 4 04 0 151 151</t>
  </si>
  <si>
    <t>Реализация полномочий по содержанию учреждений социального обслуживания населения (в соответствии с Законом края от 10 декабря 2004 года № 12-2705 "О социальном обслуживании населения") в рамках подпрограммы "Повышение качества и доступности социальных услуг населению" государственной программы Красноярского края "Развитие системы социальной поддержки населения"</t>
  </si>
  <si>
    <t>2 02 03 02 4 04 0 171 151</t>
  </si>
  <si>
    <t>Предоставление, доставка и пересылка ежемесячного пособия на ребенка (в соответствии с Законом края от 11 декабря 2012 года № 3-876 "О ежемесячном пособии на ребенка") в рамках подпрограммы "Социальная поддержка семей, имеющих детей" государственной программы Красноярского края "Развитие системы социальной поддержки населения"</t>
  </si>
  <si>
    <t>2 02 03 02 4 04 0 181 151</t>
  </si>
  <si>
    <t>Предоставление, доставка и пересылка ежемесячной денежной выплаты реабилитированным лицам и лицам, признанным пострадавшими от политических репрессий (в соответствии с Законом края от 10 декабря 2004 года № 12-2711 "О мерах социальной поддержки реабилитированных лиц и лиц, признанных пострадавшими от политических репрессий"), в рамках подпрограммы "Повышение качества жизни отдельных категорий граждан, степени их социальной защищенности" государственной программы Красноярского края "Развитие системы социальной поддержки населения"</t>
  </si>
  <si>
    <t>2 02 03 02 4 04 0 191 151</t>
  </si>
  <si>
    <t>Предоставление, доставка и пересылка субсидий в качестве помощи для оплаты жилья и коммунальных услуг отдельным категориям граждан (в соответствии с Законом края от 17 декабря 2004 года № 13-2804 "О социальной поддержке населения при оплате жилья и коммунальных услуг") в рамках подпрограммы "Обеспечение социальной поддержки граждан на оплату жилого помещения и коммунальных услуг" государственной программы Красноярского края "Развитие системы социальной поддержки населения"</t>
  </si>
  <si>
    <t>2 02 03 02 4 04 0 211 151</t>
  </si>
  <si>
    <t>Предоставление, доставка и пересылка ежемесячных денежных выплат ветеранам труда и труженикам тыла (в соответствии с Законом края от 10 декабря 2004 года № 12-2703 "О мерах социальной поддержки ветеранов") в рамках подпрограммы "Повышение качества жизни отдельных категорий граждан, степени их социальной защищенности" государственной программы Красноярского края "Развитие системы социальной поддержки населения"</t>
  </si>
  <si>
    <t>2 02 03 02 4 04 0 212 151</t>
  </si>
  <si>
    <t>Предоставление, доставка и пересылка ежемесячных денежных выплат ветеранам труда края, пенсионерам, родителям и вдовам (вдовцам) военнослужащих, являющимся получателями пенсии по государственному пенсионному обеспечению (в соответствии с Законом края от 10 декабря 2004 года № 12-2703 "О мерах социальной поддержки ветеранов"), в рамках подпрограммы "Повышение качества жизни отдельных категорий граждан, степени их социальной защищенности" государственной программы Красноярского края "Развитие системы социальной поддержки населения"</t>
  </si>
  <si>
    <t>2 02 03 02 4 04 0 221 151</t>
  </si>
  <si>
    <t>Предоставление, доставка и пересылка ежемесячной денежной выплаты членам семей военнослужащих, лиц рядового и начальствующего состава органов внутренних дел, Государственной противопожарной службы, органов по контролю за оборотом наркотических средств и психотропных веществ, учреждений и органов уголовно-исполнительной системы, других федеральных органов исполнительной власти, в которых законом предусмотрена военная служба, погибших (умерших) при исполнении обязанностей военной службы (служебных обязанностей) (в соответствии с Законом края от 20 декабря 2007 года № 4-1068), в рамках подпрограммы "Повышение качества жизни отдельных категорий граждан, степени их социальной защищенности" государственной программы Красноярского края "Развитие системы социальной поддержки населения"</t>
  </si>
  <si>
    <t>2 02 03 02 4 04 0 272 151</t>
  </si>
  <si>
    <t>Предоставление, доставка и пересылка ежегодного пособия на ребенка школьного возраста (в соответствии с Законом края от 9 декабря 2010 года № 11-5393 "О социальной поддержке семей, имеющих детей, в Красноярском крае") в рамках подпрограммы "Социальная поддержка семей, имеющих детей" государственной программы Красноярского края "Развитие системы социальной поддержки населения"</t>
  </si>
  <si>
    <t>2 02 03 02 4 04 0 273 151</t>
  </si>
  <si>
    <t>Предоставление, доставка и пересылка ежемесячного пособия семьям, имеющим детей, в которых родители (лица, их замещающие) - инвалиды (в соответствии с Законом края от 9 декабря 2010 года № 11-5393 "О социальной поддержке семей, имеющих детей, в Красноярском крае"), в рамках подпрограммы "Социальная поддержка семей, имеющих детей" государственной программы Красноярского края "Развитие системы социальной поддержки населения"</t>
  </si>
  <si>
    <t>2 02 03 02 4 04 0 274 151</t>
  </si>
  <si>
    <t>Предоставление, доставка и пересылка ежемесячной компенсации расходов по приобретению единого социального проездного билета или на пополнение социальной карты (в том числе временной), единой социальной карты Красноярского края (в том числе временной) для проезда детей школьного возраста (в соответствии с Законом края от 9 декабря 2010 года № 11-5393 "О социальной поддержке семей, имеющих детей, в Красноярском крае") в рамках подпрограммы "Социальная поддержка семей, имеющих детей" государственной программы Красноярского края "Развитие системы социальной поддержки населения"</t>
  </si>
  <si>
    <t>2 02 03 02 4 04 0 275 151</t>
  </si>
  <si>
    <t>Обеспечение бесплатного проезда детей до места нахождения детских оздоровительных лагерей и обратно (в соответствии с Законом края от 9 декабря 2010 года № 11-5393 "О социальной поддержке семей, имеющих детей, в Красноярском крае"), с учетом расходов на доставку и пересылку, в рамках подпрограммы "Социальная поддержка семей, имеющих детей" государственной программы Красноярского края "Развитие системы социальной поддержки населения"</t>
  </si>
  <si>
    <t>2 02 03 02 4 04 0 276 151</t>
  </si>
  <si>
    <t>Предоставление, доставка и пересылка компенсации стоимости проезда к месту амбулаторного консультирования и обследования, стационарного лечения, санаторно-курортного лечения и обратно (в соответствии с Законом края от 9 декабря 2010 года № 11-5393 "О социальной поддержке семей, имеющих детей, в Красноярском крае") в рамках подпрограммы "Социальная поддержка семей, имеющих детей" государственной программы Красноярского края "Развитие системы социальной поддержки населения"</t>
  </si>
  <si>
    <t>2 02 03 02 4 04 0 285 151</t>
  </si>
  <si>
    <t>Предоставление, доставка и пересылка ежемесячной денежной выплаты семьям, состоящим исключительно из неработающих инвалидов с детства, признанных до 1 января 2010 года имеющими ограничение способности к трудовой деятельности III, II степени, до очередного переосвидетельствования, или I, II группы инвалидности (в соответствии с Законом края от 10 декабря 2004 года № 12-2707 "О социальной поддержке инвалидов") в рамках подпрограммы "Повышение качества жизни отдельных категорий граждан, степени их социальной защищенности" государственной программы Красноярского края "Развитие системы социальной поддержки населения"</t>
  </si>
  <si>
    <t>2 02 03 02 4 04 0 286 151</t>
  </si>
  <si>
    <t>Предоставление, доставка и пересылка компенсации расходов на проезд инвалидам (в том числе детям-инвалидам) к месту проведения обследования, медико-социальной экспертизы, реабилитации и обратно (в соответствии с Законом края от 10 декабря 2004 года № 12-2707 "О социальной поддержке инвалидов") в рамках подпрограммы "Повышение качества жизни отдельных категорий граждан, степени их социальной защищенности" государственной программы Красноярского края "Развитие системы социальной поддержки населения"</t>
  </si>
  <si>
    <t>2 02 03 02 4 04 0 288 151</t>
  </si>
  <si>
    <t>Предоставление, доставка и пересылка ежемесячных денежных выплат родителям и законным представителям детей-инвалидов, осуществляющих их воспитание и обучение на дому (в соответствии с Законом края от 10 декабря 2004 года № 12-2707 "О социальной поддержке инвалидов"), в рамках подпрограммы "Повышение качества жизни отдельных категорий граждан, степени их социальной защищенности" государственной программы Красноярского края "Развитие системы социальной поддержки населения"</t>
  </si>
  <si>
    <t>2 02 03 02 4 04 0 391 151</t>
  </si>
  <si>
    <t>Предоставление, доставка и пересылка социального пособия на погребение (в соответствии с Законом края от 7 февраля 2008 года № 4-1275 "О выплате социального пособия на погребение и возмещении стоимости услуг по погребению") в рамках подпрограммы "Повышение качества жизни отдельных категорий граждан, степени их социальной защищенности" государственной программы Красноярского края "Развитие системы социальной поддержки населения"</t>
  </si>
  <si>
    <t>2 02 03 02 4 04 0 432 151</t>
  </si>
  <si>
    <t>Предоставление, доставка и пересылка ежемесячной денежной выплаты членам семей отдельных категорий граждан, подвергшихся радиационному воздействию (в соответствии с Законом края от 10 ноября 2011 года № 13-6418 "О дополнительных мерах социальной поддержки граждан, подвергшихся радиационному воздействию, и членов их семей"), в рамках подпрограммы "Повышение качества жизни отдельных категорий граждан, степени их социальной защищенности" государственной программы Красноярского края "Развитие системы социальной поддержки населения"</t>
  </si>
  <si>
    <t>2 02 03 02 4 04 0 461 151</t>
  </si>
  <si>
    <t>Предоставление, доставка и пересылка компенсации стоимости проезда к месту проведения медицинских консультаций, обследования, лечения, перинатальной (дородовой) диагностики нарушений развития ребенка, родоразрешения и обратно (в соответствии с Законом края от 30 июня 2011 года № 12-6043 "О дополнительных мерах социальной поддержки беременных женщин в Красноярском крае") в рамках подпрограммы "Социальная поддержка семей, имеющих детей" государственной программы Красноярского края "Развитие системы социальной поддержки населения"</t>
  </si>
  <si>
    <t>2 02 03 02 4 04 2 696 151</t>
  </si>
  <si>
    <t>Единовременная адресная материальная помощь обратившимся гражданам, находящимся в трудной жизненной ситуации, проживающим на территории Красноярского края, с учетом расходов на доставку и пересылку в рамках подпрограммы "Повышение качества жизни отдельных категорий граждан, степени их социальной защищенности" государственной программы Красноярского края "Развитие системы социальной поддержки населения"</t>
  </si>
  <si>
    <t>2 02 03 02 4 04 2 699 151</t>
  </si>
  <si>
    <t>Предоставление, доставка и пересылка адресной материальной помощи на ремонт жилого помещения в рамках подпрограммы "Повышение качества жизни отдельных категорий граждан, степени их социальной защищенности" государственной программы Красноярского края "Развитие системы социальной поддержки населения"</t>
  </si>
  <si>
    <t>2 02 03 02 4 04 7 513 151</t>
  </si>
  <si>
    <t>Осуществление государственных полномочий по организации деятельности органов управления системой социальной защиты населения (в соответствии с Законом края от 20 декабря 2005 года № 17-4294 "О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 обеспечивающих решение вопросов социальной поддержки и социального обслуживания населения") в рамках подпрограммы "Обеспечение реализации государственной программы и прочие мероприятия" государственной программы Красноярского края "Развитие системы социальной поддержки населения"</t>
  </si>
  <si>
    <t>2 02 03 02 4 04 7 514 151</t>
  </si>
  <si>
    <t>Выполнение государственных полномочий по созданию и обеспечению деятельности административных комиссий в рамках непрограммных расходов органов судебной власти</t>
  </si>
  <si>
    <t>2 02 03 02 4 04 7 518 151</t>
  </si>
  <si>
    <t>Выполнение отдельных государственных полномочий по организации проведения мероприятий по отлову, учету, содержанию и иному обращению с безнадзорными домашними животными в рамках подпрограммы "Развитие подотрасли животноводства, переработки и реализации продукции животноводства"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</si>
  <si>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2 02 03 02 4 04 7 519 151</t>
  </si>
  <si>
    <t>Осуществление государственных полномочий в области архивного дела, переданных органам местного самоуправления Красноярского края в рамках подпрограммы "Развитие архивного дела в Красноярском крае" государственной программы Красноярского края "Развитие культуры"</t>
  </si>
  <si>
    <t>2 02 03 02 4 04 7 552 151</t>
  </si>
  <si>
    <t>Осуществление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"Государственная поддержка детей-сирот, расширение практики применения семейных форм воспитания" государственной программы Красноярского края "Развитие образования"</t>
  </si>
  <si>
    <t>2 02 03 02 4 04 7 554 151</t>
  </si>
  <si>
    <t>Обеспечение выделения денежных средств на осуществление присмотра и ухода за детьми-инвалидами, детьми-сиротами и детьми, оставшимися без попечения родителей, а также детьми с туберкулезной интоксикацией, обучающимися в муниципальных образовательных организациях, реализующих образовательную программу дошкольного образования, без взимания родительской платы в рамках подпрограммы "Развитие дошкольного, общего и дополнительного образования детей" государственной программы Красноярского края "Развитие образования"</t>
  </si>
  <si>
    <t>2 02 03 02 4 04 7 561 151</t>
  </si>
  <si>
    <t>Реализация государственных полномочий по назначению, предоставлению, доставке и пересылке ежемесячной денежной выплаты на ребенка в возрасте от 1,5 до 3 лет, которому временно не предоставлено место в дошкольной образовательной организации, предоставлению, доставке и пересылке ежемесячной компенсационной выплаты на ребенка в возрасте от 1,5 до 3 лет, которому временно не предоставлено место в дошкольном образовательном учреждении или предоставлено место в группе кратковременного пребывания дошкольного образовательного учреждения в рамках подпрограммы "Развитие дошкольного, общего и дополнительного образования детей" государственной программы Красноярского края "Развитие образования"</t>
  </si>
  <si>
    <t>2 02 03 02 4 04 7 564 151</t>
  </si>
  <si>
    <t>Финансовое обеспечение государственных гарантий прав граждан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 рамках подпрограммы "Развитие дошкольного, общего и дополнительного образования детей" государственной программы Красноярского края "Развитие образования"</t>
  </si>
  <si>
    <t>2 02 03 02 4 04 7 566 151</t>
  </si>
  <si>
    <t>Обеспечение питанием детей, обучающихся в муниципальных и частных образовательных организациях, реализующих основные общеобразовательные программы, без взимания платы в рамках подпрограммы "Развитие дошкольного, общего и дополнительного образования детей" государственной программы Красноярского края "Развитие образования"</t>
  </si>
  <si>
    <t>2 02 03 02 4 04 7 588 151</t>
  </si>
  <si>
    <t>Финансовое обеспечение государственных гарантий прав граждан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образования, в муниципальных общеобразовательных организациях в рамках подпрограммы "Развитие дошкольного, общего и дополнительного образования детей" государственной программы Красноярского края "Развитие образования"</t>
  </si>
  <si>
    <t>2 02 03 02 4 04 7 604 151</t>
  </si>
  <si>
    <t>Осуществление государственных полномочий по созданию и обеспечению деятельности комиссий по делам несовершеннолетних и защите их прав по министерству финансов Красноярского края в рамках непрограммных расходов отдельных органов исполнительной власти</t>
  </si>
  <si>
    <t>2 02 03 02 9 00 0 000 000</t>
  </si>
  <si>
    <t>Субвенции бюджетам муниципальных образований на компенсацию части родительской платы за содержание ребенка в государственных и муниципальных образовательных учреждениях, реализующих основную общеобразовательную программу дошкольного образования</t>
  </si>
  <si>
    <t>2 02 03 02 9 04 0 000 151</t>
  </si>
  <si>
    <t>Выплата и доставка компенсации части родительской платы за присмотр и уход за детьми в образовательных организациях края, реализующих образовательную программу дошкольного образования, в рамках подпрограммы "Развитие дошкольного, общего и дополнительного образования детей" государственной программы Красноярского края "Развитие образования"</t>
  </si>
  <si>
    <t>2 02 03 11 9 04 0 000 000</t>
  </si>
  <si>
    <t>Реализация Закона края от 24 декабря 2009 года №9-4225 "О наделении органов местного самоуправления муниципальных районов и городских округов края государственными полномочиями по обеспечению жилыми помещениями детей-сирот и детей, оставшихся без попечения родителей, лиц из числа детей-сирот и детей, оставшихся без попечения родителей" на 2014 год и плановый период 2015-2016 годов</t>
  </si>
  <si>
    <t>2 02 03 11 9 04 8 000 151</t>
  </si>
  <si>
    <t>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 за счет средств федерального бюджета в рамках подпрограммы "Государственная поддержка детей-сирот, расширение практики применения семейных форм воспитания" государственной программы Красноярского края "Развитие образования"</t>
  </si>
  <si>
    <t>2 02 03 11 9 04 9 000 151</t>
  </si>
  <si>
    <t>Обеспечение жилыми помещениями детей-сирот и детей, оставшихся без попечения родителей, лиц из числа детей-сирот и детей, оставшихся без попечения родителей за счет средств краевого бюджета в рамках подпрограммы "Государственная поддержка детей-сирот, расширение практики применения семейных форм воспитания" государственной программы Красноярского края "Развитие образования"</t>
  </si>
  <si>
    <t>ИТОГО ДОХОДОВ</t>
  </si>
  <si>
    <t>Приложение 4</t>
  </si>
  <si>
    <t>к решению Бородинского городского</t>
  </si>
  <si>
    <t>"О бюджете города Бородино на 2014 год</t>
  </si>
  <si>
    <t>2014 год</t>
  </si>
  <si>
    <t>2015 год</t>
  </si>
  <si>
    <t>2016 год</t>
  </si>
  <si>
    <t>Наименование групп, подгрупп, статей, подстатей, доходов</t>
  </si>
  <si>
    <t>№ строки</t>
  </si>
  <si>
    <t>Код классификации доходов бюджета</t>
  </si>
  <si>
    <t>код главного администратора</t>
  </si>
  <si>
    <t>код группы</t>
  </si>
  <si>
    <t>код подгруппы</t>
  </si>
  <si>
    <t>код статьи</t>
  </si>
  <si>
    <t>код подстатьи</t>
  </si>
  <si>
    <t>код элемента</t>
  </si>
  <si>
    <t>код подвида доходов</t>
  </si>
  <si>
    <t>код классификации операций сектора государственного управления, относящихся к доходам бюджетов</t>
  </si>
  <si>
    <t>00</t>
  </si>
  <si>
    <t>000</t>
  </si>
  <si>
    <t>0000</t>
  </si>
  <si>
    <t>01</t>
  </si>
  <si>
    <t>182</t>
  </si>
  <si>
    <t>010</t>
  </si>
  <si>
    <t>012</t>
  </si>
  <si>
    <t>02</t>
  </si>
  <si>
    <t>110</t>
  </si>
  <si>
    <t>6</t>
  </si>
  <si>
    <t>7</t>
  </si>
  <si>
    <t>8</t>
  </si>
  <si>
    <t>020</t>
  </si>
  <si>
    <t>9</t>
  </si>
  <si>
    <t>030</t>
  </si>
  <si>
    <t>10</t>
  </si>
  <si>
    <t>040</t>
  </si>
  <si>
    <t>11</t>
  </si>
  <si>
    <t>100</t>
  </si>
  <si>
    <t>03</t>
  </si>
  <si>
    <t>12</t>
  </si>
  <si>
    <t>13</t>
  </si>
  <si>
    <t>230</t>
  </si>
  <si>
    <t>14</t>
  </si>
  <si>
    <t>240</t>
  </si>
  <si>
    <t>15</t>
  </si>
  <si>
    <t>250</t>
  </si>
  <si>
    <t>16</t>
  </si>
  <si>
    <t>260</t>
  </si>
  <si>
    <t>17</t>
  </si>
  <si>
    <t>05</t>
  </si>
  <si>
    <t>18</t>
  </si>
  <si>
    <t>19</t>
  </si>
  <si>
    <t>20</t>
  </si>
  <si>
    <t>06</t>
  </si>
  <si>
    <t>21</t>
  </si>
  <si>
    <t>22</t>
  </si>
  <si>
    <t>04</t>
  </si>
  <si>
    <t>23</t>
  </si>
  <si>
    <t>24</t>
  </si>
  <si>
    <t>25</t>
  </si>
  <si>
    <t>26</t>
  </si>
  <si>
    <t>27</t>
  </si>
  <si>
    <t>022</t>
  </si>
  <si>
    <t>28</t>
  </si>
  <si>
    <t>08</t>
  </si>
  <si>
    <t>29</t>
  </si>
  <si>
    <t>30</t>
  </si>
  <si>
    <t>31</t>
  </si>
  <si>
    <t>09</t>
  </si>
  <si>
    <t>32</t>
  </si>
  <si>
    <t>33</t>
  </si>
  <si>
    <t>050</t>
  </si>
  <si>
    <t>34</t>
  </si>
  <si>
    <t>052</t>
  </si>
  <si>
    <t>35</t>
  </si>
  <si>
    <t>117</t>
  </si>
  <si>
    <t>120</t>
  </si>
  <si>
    <t>034</t>
  </si>
  <si>
    <t>044</t>
  </si>
  <si>
    <t>048</t>
  </si>
  <si>
    <t>079</t>
  </si>
  <si>
    <t>990</t>
  </si>
  <si>
    <t>994</t>
  </si>
  <si>
    <t>130</t>
  </si>
  <si>
    <t>060</t>
  </si>
  <si>
    <t>064</t>
  </si>
  <si>
    <t>043</t>
  </si>
  <si>
    <t>410</t>
  </si>
  <si>
    <t>430</t>
  </si>
  <si>
    <t>140</t>
  </si>
  <si>
    <t>43</t>
  </si>
  <si>
    <t>90</t>
  </si>
  <si>
    <t>009</t>
  </si>
  <si>
    <t>001</t>
  </si>
  <si>
    <t>2712</t>
  </si>
  <si>
    <t>151</t>
  </si>
  <si>
    <t>003</t>
  </si>
  <si>
    <t>088</t>
  </si>
  <si>
    <t>0004</t>
  </si>
  <si>
    <t>089</t>
  </si>
  <si>
    <t>999</t>
  </si>
  <si>
    <t>7456</t>
  </si>
  <si>
    <t>7511</t>
  </si>
  <si>
    <t>7555</t>
  </si>
  <si>
    <t>7557</t>
  </si>
  <si>
    <t>7582</t>
  </si>
  <si>
    <t>7585</t>
  </si>
  <si>
    <t>004</t>
  </si>
  <si>
    <t>007</t>
  </si>
  <si>
    <t>024</t>
  </si>
  <si>
    <t>0151</t>
  </si>
  <si>
    <t>0171</t>
  </si>
  <si>
    <t>0181</t>
  </si>
  <si>
    <t>0191</t>
  </si>
  <si>
    <t>0211</t>
  </si>
  <si>
    <t>0212</t>
  </si>
  <si>
    <t>0221</t>
  </si>
  <si>
    <t>0272</t>
  </si>
  <si>
    <t>0273</t>
  </si>
  <si>
    <t>0274</t>
  </si>
  <si>
    <t>0275</t>
  </si>
  <si>
    <t>0276</t>
  </si>
  <si>
    <t>0285</t>
  </si>
  <si>
    <t>0286</t>
  </si>
  <si>
    <t>0288</t>
  </si>
  <si>
    <t>0391</t>
  </si>
  <si>
    <t>0432</t>
  </si>
  <si>
    <t>0461</t>
  </si>
  <si>
    <t>2696</t>
  </si>
  <si>
    <t>2699</t>
  </si>
  <si>
    <t>7513</t>
  </si>
  <si>
    <t>7514</t>
  </si>
  <si>
    <t>7518</t>
  </si>
  <si>
    <t>7519</t>
  </si>
  <si>
    <t>7552</t>
  </si>
  <si>
    <t>7554</t>
  </si>
  <si>
    <t>7561</t>
  </si>
  <si>
    <t>7564</t>
  </si>
  <si>
    <t>7566</t>
  </si>
  <si>
    <t>7588</t>
  </si>
  <si>
    <t>7604</t>
  </si>
  <si>
    <t>029</t>
  </si>
  <si>
    <t>119</t>
  </si>
  <si>
    <t>8000</t>
  </si>
  <si>
    <t>9000</t>
  </si>
  <si>
    <t>2.1.</t>
  </si>
  <si>
    <t>2.2.</t>
  </si>
  <si>
    <t>2.1.1.</t>
  </si>
  <si>
    <t>2.1.1.1.</t>
  </si>
  <si>
    <t>6000</t>
  </si>
  <si>
    <t>Денежные взыскания (штрафы) за нарушение земельного законодательства (Федеральные государственные органы)</t>
  </si>
  <si>
    <t>Денежные взыскания (штрафы) за нарушение законодательства в области охраны окружающей среды (Федеральные государственные органы)</t>
  </si>
  <si>
    <t>7475</t>
  </si>
  <si>
    <t>7479</t>
  </si>
  <si>
    <t>7485</t>
  </si>
  <si>
    <t>7488</t>
  </si>
  <si>
    <t>7491</t>
  </si>
  <si>
    <t>Капитальный ремонт, реконструкция зданий, помещений, проведение противопожарных мероприятий в муниципальных архивах края в рамках подпрограммы "Развитие архивного дела в Красноярском крае" государственной программы Красноярского края "Развитие культуры"</t>
  </si>
  <si>
    <t>Приобретение веб-камер для муниципальных архивов в целях обеспечения их участия в мероприятиях в режиме on-line в рамках подпрограммы "Развитие архивного дела в Красноярском крае" государственной программы Красноярского края "Развитие культуры"</t>
  </si>
  <si>
    <t>Оснащение муниципальных музеев и библиотек Красноярского края программным обеспечением, в том числе для ведения электронного каталога в рамках подпрограммы "Обеспечение условий реализации государственной программы и прочие мероприятия" государственной программы Красноярского края "Развитие культуры"</t>
  </si>
  <si>
    <t>Комплектование книжных фондов библиотек муниципальных образований Красноярского края в рамках подпрограммы "Обеспечение условий реализации государственной программы и прочие мероприятия" государственной программы Красноярского края "Развитие культуры"</t>
  </si>
  <si>
    <t>Приобретение и установка дорожных знаков на участках автодорог местного значения вблизи детского учреждения (школы), на проезжей части которых возможно появление детей, в рамках подпрограммы "Повышение безопасности дорожного движения в Красноярском крае" государственной программы Красноярского края "Развитие транспортной системы Красноярского края"</t>
  </si>
  <si>
    <t>Возврат остатков субсидий, субвенций и иных межбюджетных трансфертов, имеющих целевое назначение, прошлых лет из бюджетов городских округов</t>
  </si>
  <si>
    <t>7508</t>
  </si>
  <si>
    <t>в решение Бородинского городского Совета</t>
  </si>
  <si>
    <t>"О внесении изменений и дополнений</t>
  </si>
  <si>
    <t>депутатов "О бюджете города Бородино на</t>
  </si>
  <si>
    <t xml:space="preserve">Совета депутатов от 20.12.2013 № 32-305р           </t>
  </si>
  <si>
    <t xml:space="preserve"> 2014 год и плановый период 2015-2016 годов"</t>
  </si>
  <si>
    <t>и плановый период 2015-2016 годов"</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</si>
  <si>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и табачной продукции (Федеральные государственные органы)</t>
  </si>
  <si>
    <t>Содержание автомобильных дорог общего пользования местного значения городских округов, городских и сельских поселений за счет средств дорожного фонда Красноярского края в рамках подпрограммы "Дороги Красноярья" государственной программы Красноярского края "Развитие транспортной системы Красноярского края"</t>
  </si>
  <si>
    <t>Приложение 3</t>
  </si>
  <si>
    <t>07</t>
  </si>
  <si>
    <t>БЕЗВОЗМЕЗДНЫЕ ПОСТУПЛЕНИЯ ОТ НЕГОСУДАРСТВЕННЫХ ОРГАНИЗАЦИЙ</t>
  </si>
  <si>
    <t>Безвозмездные поступления от негосударственных организаций в бюджеты городских округов</t>
  </si>
  <si>
    <t>Поступления от денежных пожертвований, предоставляемых негосударственными организациями получателям средств бюджетов городских округов</t>
  </si>
  <si>
    <t>ПРОЧИЕ БЕЗВОЗМЕЗДНЫЕ ПОСТУПЛЕНИЯ</t>
  </si>
  <si>
    <t>Прочие безвозмездные поступления в бюджеты городских округов</t>
  </si>
  <si>
    <t xml:space="preserve">2 </t>
  </si>
  <si>
    <t>059</t>
  </si>
  <si>
    <t>180</t>
  </si>
  <si>
    <t>ВОЗВРАТ ОСТАТКОВ СУБСИДИЙ, СУБВЕНЦИЙ И ИНЫХ МЕЖБЮДЖЕТНЫХ ТРАНСФЕРТОВ, ИМЕЮЩИХ ЦЕЛЕВОЕ НАЗНАЧЕНИЕ, ПРОШЛЫХ ЛЕТ</t>
  </si>
  <si>
    <t xml:space="preserve">009 </t>
  </si>
  <si>
    <t>1021</t>
  </si>
  <si>
    <t>Частичное финансирование (возмещение) расходов на 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t>
  </si>
  <si>
    <t>7558</t>
  </si>
  <si>
    <t>Частичное финансирование (возмещение) расходов на выплаты младшим воспитателям и помощникам воспитателей в муниципальных образовательных учреждениях, реализующих основную общеобразовательную программу дошкольного образования детей, в рамках подпрограммы "Развитие дошкольного, общего и дополнительного образования детей" государственной программы Красноярского края "Развитие образования"</t>
  </si>
  <si>
    <t>7584</t>
  </si>
  <si>
    <t>Выплаты отдельным категориям работников муниципальных загородных оздоровительных лагерей, на оплату услуг по санитарно-эпидемиологической оценке обстановки в муниципальных загородных оздоровительных лагерях, оказанных на договорной основе в рамках подпрограммы «Развитие дошкольного, общего и дополнительного образования детей» государственной программы Красноярского края «Развитие образования»</t>
  </si>
  <si>
    <t>1031</t>
  </si>
  <si>
    <t>Персональные выплаты, устанавливаемые в целях повышения оплаты труда молодым специалистам, по министерству финансов Красноярского края в рамках непрограммных расходов отдельных органов исполнительной власти</t>
  </si>
  <si>
    <t>1095</t>
  </si>
  <si>
    <t>Обеспечение беспрепятственного доступа к муниципальным учреждениям социальной инфраструктуры (устройство внешних пандусов, входных дверей, установка подъемного устройства, замена лифтов, в том числе проведение необходимых согласований, зон оказания услуг, санитарно-гигиенических помещений, прилегающих территорий, оснащение системами с дублирующими световыми устройствами, информационными табло с тактильной пространственно-рельефной информацией и другое) в рамках подпрограммы "Доступная среда" государственной программы Красноярского края "Развитие системы социальной поддержки населения"</t>
  </si>
  <si>
    <t>На разработку схем водоснабжения и водоотведения в рамках подпрограммы «Чистая вода Красноярского края» государственной программы Красноярского края «Реформирование и модернизация жилищно-коммунального хозяйства и повышение энергетической эффективности»</t>
  </si>
  <si>
    <t>7422</t>
  </si>
  <si>
    <t>7441</t>
  </si>
  <si>
    <t>В целях финансовой поддержки муниципальных учреждений, иных муниципальных организаций, оказывающих услуги по отдыху, оздоровлению и занятости детей, в рамках подпрограммы "Развитие дошкольного, общего и дополнительного образования детей" государственной программы Красноярского края "Развитие образования"</t>
  </si>
  <si>
    <t>Доходы бюджетов городских округов от возврата остатков субсидий, субвенций и иных межбюджетных трансфертов, имеющих целевое назначение, прошлых лет из бюджетов государственных внебюджетных фондов</t>
  </si>
  <si>
    <t>Доходы бюджетов городских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</si>
  <si>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 СУБВЕНЦИЙ И ИНЫХ МЕЖБЮДЖЕТНЫХ ТРАНСФЕРТОВ, ИМЕЮЩИХ ЦЕЛЕВОЕ НАЗНАЧЕНИЕ, ПРОШЛЫХ ЛЕТ</t>
  </si>
  <si>
    <t>051</t>
  </si>
  <si>
    <t>Субсидии бюджетам городских округов на реализацию федеральных целевых программ</t>
  </si>
  <si>
    <t>008</t>
  </si>
  <si>
    <t>Предоставление социальных выплат молодым семьям на приобретение (строительство) жилья в рамках подпрограммы "Обеспечение жильем молодых семей в Красноярском крае" государственной программы Красноярского края "Молодежь Красноярского края в XXI веке"</t>
  </si>
  <si>
    <t>2522</t>
  </si>
  <si>
    <t>Компенсация расходов муниципальных спортивных школ, подготовивших спортсмена, ставшего членом спортивной сборной команды Красноярского края, распределенные в 2013 году, в рамках подпрограммы "Развитие спорта высших достижений" государственной программы Красноярского края "Развитие физической культуры, спорта, туризма"</t>
  </si>
  <si>
    <t>7481</t>
  </si>
  <si>
    <t>Поддержка социокультурных проектов муниципальных учреждений культуры и образовательных учреждений в области культуры в рамках подпрограммы "Поддержка искусства и народного творчества" государственной программы Красноярского края "Развитие культуры"</t>
  </si>
  <si>
    <t>7571</t>
  </si>
  <si>
    <t>Финансирование (возмещение) расходов по капитальному ремону, реконструкции находящихся в муниципальной собственности объектов коммунальной инфраструктуры, источников тепловой энергии и тепловых сетей, объектов электросетевого хозяйства и источников электрической энергии, а также приобретение технологического оборудования, спецтехники для обеспечения функционирования систем теплоснабжения, электроснабжения, водоснабжения, водоотведения и очистки сточных вод в рамках подпрограммы "Модернизация, реконструкция и капитальный ремонт объектов коммунальной инфраструктуры муниципальных образований Красноярского края" государственной программы Красноярского края "Реформирование и модернизация жилищно-коммунального хозяйства и повышение энергетической эффективности"</t>
  </si>
  <si>
    <t>7741</t>
  </si>
  <si>
    <t>Реализация проектов по благоустройству территорий поселений, городских округов в рамках подпрограммы "Поддержка муниципальных проектов и мероприятий по благоустройству территорий" государственной программы Красноярского края "Содействие развитию местного самоуправления"</t>
  </si>
  <si>
    <t>7743</t>
  </si>
  <si>
    <t>Развитие и модернизация автомобильных дорог местного значения городских округов, городских и сельских поселений в рамках подпрограммы "Содействие развитию и модернизации автомобильных дорог местного значения муниципальных образований" государственной программы Красноярского края "Содействие развитию местного самоуправления"</t>
  </si>
  <si>
    <t>2690</t>
  </si>
  <si>
    <t>Предоставление, доставку и пересылку единовременной адресной материальной помощи на ремонт печного отопления и электропроводки в жилых помещениях обратившимся многодетным семьям</t>
  </si>
  <si>
    <t>На реализацию Закона края от 30 января 2014 года № 6-2056 "О наделении органов местного самоуправления городских округов и муниципальных районов края государственными полномочиями по осуществлению уведомлений регистрации коллективных договоров 
и территориальных соглашений и контроля за их выполнением"</t>
  </si>
  <si>
    <t>Оснащение специальным оборудованием муниципальных Домов ремесел и муниципальных учреждений культурно-досугового типа, в структуре которых действуют клубные формирования по художественным ремеслам и декоративно-прикладному творчеству в рамках подпрограммы "Обеспечение условий реализации государственной программы и прочие мероприятия" государственной программы Красноярского края "Развитие культуры"</t>
  </si>
  <si>
    <t>7487</t>
  </si>
  <si>
    <t xml:space="preserve">Совета депутатов от 07.11.2014 № 40-372р </t>
  </si>
  <si>
    <t>Реализация мероприятий, предусмотренных муниципальными программами развития субъектов малого и среднего предпринимательства, в рамках подпрограммы "Развитие субъектов малого и среднего предпринимательства в Красноярском крае" государственной программы Красноярского края "Развитие инвестиционной, инновационной деятельности, малого и среднего предпринимательства на территории края"</t>
  </si>
  <si>
    <t>Государственная поддержка (грант) комплексного развития региональных и муниципальных учреждений культуры в рамках подпрограммы "Поддержка искусства и народного творчества" государственной программы Красноярского края "Развитие культуры"</t>
  </si>
  <si>
    <t>5190</t>
  </si>
  <si>
    <t>Приведение зданий (помещений) в муниципальных образованиях Красноярского края в соответствие с требованиями, установленными для многофункциональных центров в рамках подпрограммы "Повышение качества оказания услуг на базе многофункциональных центров предоставления государственных и муниципальных услуг" государственной программы Красноярского края "Содействие развитию местного самоуправления"</t>
  </si>
  <si>
    <t>7751</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</si>
</sst>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
  </numFmts>
  <fonts count="21" x14ac:knownFonts="1">
    <font>
      <sz val="10"/>
      <name val="Arial"/>
    </font>
    <font>
      <b/>
      <sz val="14"/>
      <name val="Times New Roman CYR"/>
      <family val="1"/>
      <charset val="204"/>
    </font>
    <font>
      <sz val="14"/>
      <name val="Times New Roman CYR"/>
      <family val="1"/>
      <charset val="204"/>
    </font>
    <font>
      <sz val="14"/>
      <name val="Times New Roman CYR"/>
      <family val="1"/>
      <charset val="204"/>
    </font>
    <font>
      <b/>
      <sz val="14"/>
      <name val="Times New Roman CYR"/>
      <family val="1"/>
      <charset val="204"/>
    </font>
    <font>
      <b/>
      <sz val="14"/>
      <name val="Times New Roman CYR"/>
      <family val="1"/>
      <charset val="204"/>
    </font>
    <font>
      <b/>
      <sz val="14"/>
      <name val="Times New Roman CYR"/>
      <family val="1"/>
      <charset val="204"/>
    </font>
    <font>
      <i/>
      <sz val="14"/>
      <name val="Times New Roman CYR"/>
      <family val="1"/>
      <charset val="204"/>
    </font>
    <font>
      <i/>
      <sz val="14"/>
      <name val="Times New Roman CYR"/>
      <family val="1"/>
      <charset val="204"/>
    </font>
    <font>
      <sz val="14"/>
      <name val="Times New Roman CYR"/>
      <family val="1"/>
      <charset val="204"/>
    </font>
    <font>
      <sz val="14"/>
      <name val="Times New Roman CYR"/>
      <family val="1"/>
      <charset val="204"/>
    </font>
    <font>
      <b/>
      <sz val="16"/>
      <name val="Times New Roman CYR"/>
      <family val="1"/>
      <charset val="204"/>
    </font>
    <font>
      <sz val="10"/>
      <name val="Times New Roman CYR"/>
      <charset val="204"/>
    </font>
    <font>
      <sz val="14"/>
      <name val="Times New Roman"/>
      <family val="1"/>
      <charset val="204"/>
    </font>
    <font>
      <b/>
      <sz val="14"/>
      <name val="Times New Roman"/>
      <family val="1"/>
      <charset val="204"/>
    </font>
    <font>
      <i/>
      <sz val="14"/>
      <name val="Times New Roman"/>
      <family val="1"/>
      <charset val="204"/>
    </font>
    <font>
      <b/>
      <sz val="10"/>
      <name val="Arial Cyr"/>
      <charset val="204"/>
    </font>
    <font>
      <sz val="16"/>
      <name val="Times New Roman"/>
      <family val="1"/>
      <charset val="204"/>
    </font>
    <font>
      <b/>
      <sz val="20"/>
      <name val="Times New Roman CYR"/>
      <family val="1"/>
      <charset val="204"/>
    </font>
    <font>
      <b/>
      <sz val="12"/>
      <name val="Times New Roman"/>
      <family val="1"/>
      <charset val="204"/>
    </font>
    <font>
      <sz val="14"/>
      <name val="Times New Roman CYR"/>
      <charset val="204"/>
    </font>
  </fonts>
  <fills count="3">
    <fill>
      <patternFill patternType="none"/>
    </fill>
    <fill>
      <patternFill patternType="gray125"/>
    </fill>
    <fill>
      <patternFill patternType="solid">
        <fgColor rgb="FFFFFF00"/>
        <bgColor indexed="64"/>
      </patternFill>
    </fill>
  </fills>
  <borders count="5">
    <border>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diagonalUp="1" diagonalDown="1">
      <left/>
      <right/>
      <top style="thin">
        <color indexed="8"/>
      </top>
      <bottom/>
      <diagonal/>
    </border>
  </borders>
  <cellStyleXfs count="1">
    <xf numFmtId="0" fontId="0" fillId="0" borderId="0"/>
  </cellStyleXfs>
  <cellXfs count="48">
    <xf numFmtId="0" fontId="0" fillId="0" borderId="0" xfId="0"/>
    <xf numFmtId="0" fontId="2" fillId="0" borderId="4" xfId="0" applyFont="1" applyBorder="1"/>
    <xf numFmtId="0" fontId="0" fillId="2" borderId="0" xfId="0" applyFill="1"/>
    <xf numFmtId="0" fontId="2" fillId="2" borderId="4" xfId="0" applyFont="1" applyFill="1" applyBorder="1"/>
    <xf numFmtId="4" fontId="0" fillId="0" borderId="0" xfId="0" applyNumberFormat="1"/>
    <xf numFmtId="49" fontId="13" fillId="0" borderId="3" xfId="0" applyNumberFormat="1" applyFont="1" applyFill="1" applyBorder="1" applyAlignment="1">
      <alignment horizontal="center" vertical="center"/>
    </xf>
    <xf numFmtId="49" fontId="13" fillId="0" borderId="3" xfId="0" applyNumberFormat="1" applyFont="1" applyFill="1" applyBorder="1" applyAlignment="1">
      <alignment horizontal="justify" vertical="center" wrapText="1"/>
    </xf>
    <xf numFmtId="0" fontId="0" fillId="0" borderId="3" xfId="0" applyFill="1" applyBorder="1"/>
    <xf numFmtId="49" fontId="4" fillId="0" borderId="3" xfId="0" applyNumberFormat="1" applyFont="1" applyFill="1" applyBorder="1" applyAlignment="1">
      <alignment horizontal="center" vertical="center" wrapText="1"/>
    </xf>
    <xf numFmtId="164" fontId="5" fillId="0" borderId="3" xfId="0" applyNumberFormat="1" applyFont="1" applyFill="1" applyBorder="1" applyAlignment="1">
      <alignment horizontal="justify" vertical="center" wrapText="1"/>
    </xf>
    <xf numFmtId="4" fontId="6" fillId="0" borderId="3" xfId="0" applyNumberFormat="1" applyFont="1" applyFill="1" applyBorder="1" applyAlignment="1">
      <alignment horizontal="right"/>
    </xf>
    <xf numFmtId="49" fontId="14" fillId="0" borderId="3" xfId="0" applyNumberFormat="1" applyFont="1" applyFill="1" applyBorder="1" applyAlignment="1">
      <alignment horizontal="center" vertical="center"/>
    </xf>
    <xf numFmtId="4" fontId="1" fillId="0" borderId="3" xfId="0" applyNumberFormat="1" applyFont="1" applyFill="1" applyBorder="1" applyAlignment="1">
      <alignment horizontal="right"/>
    </xf>
    <xf numFmtId="49" fontId="15" fillId="0" borderId="3" xfId="0" applyNumberFormat="1" applyFont="1" applyFill="1" applyBorder="1" applyAlignment="1">
      <alignment horizontal="center" vertical="center"/>
    </xf>
    <xf numFmtId="49" fontId="7" fillId="0" borderId="3" xfId="0" applyNumberFormat="1" applyFont="1" applyFill="1" applyBorder="1" applyAlignment="1">
      <alignment horizontal="center" vertical="center" wrapText="1"/>
    </xf>
    <xf numFmtId="164" fontId="8" fillId="0" borderId="3" xfId="0" applyNumberFormat="1" applyFont="1" applyFill="1" applyBorder="1" applyAlignment="1">
      <alignment horizontal="justify" vertical="center" wrapText="1"/>
    </xf>
    <xf numFmtId="4" fontId="7" fillId="0" borderId="3" xfId="0" applyNumberFormat="1" applyFont="1" applyFill="1" applyBorder="1" applyAlignment="1">
      <alignment horizontal="right"/>
    </xf>
    <xf numFmtId="49" fontId="9" fillId="0" borderId="3" xfId="0" applyNumberFormat="1" applyFont="1" applyFill="1" applyBorder="1" applyAlignment="1">
      <alignment horizontal="center" vertical="center" wrapText="1"/>
    </xf>
    <xf numFmtId="164" fontId="10" fillId="0" borderId="3" xfId="0" applyNumberFormat="1" applyFont="1" applyFill="1" applyBorder="1" applyAlignment="1">
      <alignment horizontal="justify" vertical="center" wrapText="1"/>
    </xf>
    <xf numFmtId="4" fontId="2" fillId="0" borderId="3" xfId="0" applyNumberFormat="1" applyFont="1" applyFill="1" applyBorder="1" applyAlignment="1">
      <alignment horizontal="right"/>
    </xf>
    <xf numFmtId="164" fontId="2" fillId="0" borderId="3" xfId="0" applyNumberFormat="1" applyFont="1" applyFill="1" applyBorder="1" applyAlignment="1">
      <alignment horizontal="justify" vertical="center" wrapText="1"/>
    </xf>
    <xf numFmtId="164" fontId="7" fillId="0" borderId="3" xfId="0" applyNumberFormat="1" applyFont="1" applyFill="1" applyBorder="1" applyAlignment="1">
      <alignment horizontal="justify" vertical="center" wrapText="1"/>
    </xf>
    <xf numFmtId="49" fontId="13" fillId="0" borderId="3" xfId="0" applyNumberFormat="1" applyFont="1" applyFill="1" applyBorder="1" applyAlignment="1" applyProtection="1">
      <alignment horizontal="left" vertical="center" wrapText="1"/>
    </xf>
    <xf numFmtId="164" fontId="13" fillId="0" borderId="3" xfId="0" applyNumberFormat="1" applyFont="1" applyFill="1" applyBorder="1" applyAlignment="1" applyProtection="1">
      <alignment horizontal="left" vertical="center" wrapText="1"/>
    </xf>
    <xf numFmtId="49" fontId="17" fillId="0" borderId="3" xfId="0" applyNumberFormat="1" applyFont="1" applyFill="1" applyBorder="1" applyAlignment="1">
      <alignment horizontal="center" vertical="center"/>
    </xf>
    <xf numFmtId="49" fontId="11" fillId="0" borderId="3" xfId="0" applyNumberFormat="1" applyFont="1" applyFill="1" applyBorder="1" applyAlignment="1">
      <alignment horizontal="center" vertical="center" wrapText="1"/>
    </xf>
    <xf numFmtId="164" fontId="11" fillId="0" borderId="3" xfId="0" applyNumberFormat="1" applyFont="1" applyFill="1" applyBorder="1" applyAlignment="1">
      <alignment horizontal="justify" vertical="center" wrapText="1"/>
    </xf>
    <xf numFmtId="4" fontId="11" fillId="0" borderId="3" xfId="0" applyNumberFormat="1" applyFont="1" applyFill="1" applyBorder="1" applyAlignment="1">
      <alignment horizontal="right"/>
    </xf>
    <xf numFmtId="49" fontId="14" fillId="0" borderId="3" xfId="0" applyNumberFormat="1" applyFont="1" applyFill="1" applyBorder="1" applyAlignment="1" applyProtection="1">
      <alignment horizontal="left" vertical="center" wrapText="1"/>
    </xf>
    <xf numFmtId="4" fontId="20" fillId="0" borderId="3" xfId="0" applyNumberFormat="1" applyFont="1" applyFill="1" applyBorder="1" applyAlignment="1">
      <alignment horizontal="right"/>
    </xf>
    <xf numFmtId="49" fontId="19" fillId="0" borderId="3" xfId="0" applyNumberFormat="1" applyFont="1" applyFill="1" applyBorder="1" applyAlignment="1" applyProtection="1">
      <alignment horizontal="left" vertical="center" wrapText="1"/>
    </xf>
    <xf numFmtId="0" fontId="0" fillId="0" borderId="0" xfId="0" applyFill="1"/>
    <xf numFmtId="0" fontId="13" fillId="0" borderId="0" xfId="0" applyFont="1" applyFill="1" applyAlignment="1"/>
    <xf numFmtId="0" fontId="13" fillId="0" borderId="0" xfId="0" applyFont="1" applyFill="1" applyAlignment="1">
      <alignment wrapText="1"/>
    </xf>
    <xf numFmtId="0" fontId="13" fillId="0" borderId="0" xfId="0" applyFont="1" applyFill="1" applyAlignment="1">
      <alignment horizontal="left" wrapText="1"/>
    </xf>
    <xf numFmtId="0" fontId="13" fillId="0" borderId="0" xfId="0" applyFont="1" applyFill="1" applyAlignment="1">
      <alignment horizontal="left"/>
    </xf>
    <xf numFmtId="0" fontId="13" fillId="0" borderId="0" xfId="0" applyFont="1" applyFill="1" applyAlignment="1">
      <alignment horizontal="left"/>
    </xf>
    <xf numFmtId="0" fontId="0" fillId="0" borderId="0" xfId="0" applyFill="1" applyAlignment="1">
      <alignment horizontal="right"/>
    </xf>
    <xf numFmtId="0" fontId="18" fillId="0" borderId="0" xfId="0" applyFont="1" applyFill="1" applyAlignment="1">
      <alignment horizontal="center" wrapText="1"/>
    </xf>
    <xf numFmtId="0" fontId="3" fillId="0" borderId="0" xfId="0" applyFont="1" applyFill="1" applyAlignment="1">
      <alignment horizontal="right"/>
    </xf>
    <xf numFmtId="0" fontId="14" fillId="0" borderId="3" xfId="0" applyNumberFormat="1" applyFont="1" applyFill="1" applyBorder="1" applyAlignment="1">
      <alignment horizontal="center" vertical="center" textRotation="90" wrapText="1"/>
    </xf>
    <xf numFmtId="49" fontId="14" fillId="0" borderId="3" xfId="0" applyNumberFormat="1" applyFont="1" applyFill="1" applyBorder="1" applyAlignment="1">
      <alignment horizontal="center" wrapText="1"/>
    </xf>
    <xf numFmtId="49" fontId="14" fillId="0" borderId="3" xfId="0" quotePrefix="1" applyNumberFormat="1" applyFont="1" applyFill="1" applyBorder="1" applyAlignment="1">
      <alignment horizontal="center" wrapText="1"/>
    </xf>
    <xf numFmtId="164" fontId="1" fillId="0" borderId="1" xfId="0" applyNumberFormat="1" applyFont="1" applyFill="1" applyBorder="1" applyAlignment="1">
      <alignment horizontal="center" vertical="center" wrapText="1"/>
    </xf>
    <xf numFmtId="0" fontId="14" fillId="0" borderId="3" xfId="0" applyNumberFormat="1" applyFont="1" applyFill="1" applyBorder="1" applyAlignment="1">
      <alignment horizontal="center" vertical="center" textRotation="90" wrapText="1"/>
    </xf>
    <xf numFmtId="0" fontId="16" fillId="0" borderId="2" xfId="0" applyFont="1" applyFill="1" applyBorder="1"/>
    <xf numFmtId="164" fontId="1" fillId="0" borderId="2" xfId="0" applyNumberFormat="1" applyFont="1" applyFill="1" applyBorder="1" applyAlignment="1">
      <alignment horizontal="center" vertical="center" wrapText="1"/>
    </xf>
    <xf numFmtId="49" fontId="12" fillId="0" borderId="3" xfId="0" applyNumberFormat="1" applyFont="1" applyFill="1" applyBorder="1" applyAlignment="1">
      <alignment horizontal="center" vertic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217"/>
  <sheetViews>
    <sheetView showGridLines="0" tabSelected="1" view="pageBreakPreview" topLeftCell="B1" zoomScale="60" zoomScaleNormal="75" workbookViewId="0">
      <selection activeCell="R6" sqref="R6"/>
    </sheetView>
  </sheetViews>
  <sheetFormatPr defaultRowHeight="13.2" x14ac:dyDescent="0.25"/>
  <cols>
    <col min="1" max="1" width="0" hidden="1" customWidth="1"/>
    <col min="9" max="9" width="17.6640625" customWidth="1"/>
    <col min="10" max="10" width="41.88671875" style="2" hidden="1" customWidth="1"/>
    <col min="11" max="11" width="81.44140625" customWidth="1"/>
    <col min="12" max="13" width="24.109375" customWidth="1"/>
    <col min="14" max="14" width="22.109375" customWidth="1"/>
    <col min="19" max="19" width="14" bestFit="1" customWidth="1"/>
  </cols>
  <sheetData>
    <row r="1" spans="1:14" ht="22.2" customHeight="1" x14ac:dyDescent="0.35">
      <c r="A1" s="31"/>
      <c r="B1" s="31"/>
      <c r="C1" s="31"/>
      <c r="D1" s="31"/>
      <c r="E1" s="31"/>
      <c r="F1" s="31"/>
      <c r="G1" s="31"/>
      <c r="H1" s="31"/>
      <c r="I1" s="31"/>
      <c r="J1" s="31"/>
      <c r="K1" s="31"/>
      <c r="L1" s="32" t="s">
        <v>479</v>
      </c>
      <c r="M1" s="32"/>
      <c r="N1" s="32"/>
    </row>
    <row r="2" spans="1:14" ht="16.2" customHeight="1" x14ac:dyDescent="0.35">
      <c r="A2" s="31"/>
      <c r="B2" s="31"/>
      <c r="C2" s="31"/>
      <c r="D2" s="31"/>
      <c r="E2" s="31"/>
      <c r="F2" s="31"/>
      <c r="G2" s="31"/>
      <c r="H2" s="31"/>
      <c r="I2" s="31"/>
      <c r="J2" s="31"/>
      <c r="K2" s="31"/>
      <c r="L2" s="32" t="s">
        <v>310</v>
      </c>
      <c r="M2" s="32"/>
      <c r="N2" s="32"/>
    </row>
    <row r="3" spans="1:14" ht="20.399999999999999" customHeight="1" x14ac:dyDescent="0.35">
      <c r="A3" s="31"/>
      <c r="B3" s="31"/>
      <c r="C3" s="31"/>
      <c r="D3" s="31"/>
      <c r="E3" s="31"/>
      <c r="F3" s="31"/>
      <c r="G3" s="31"/>
      <c r="H3" s="31"/>
      <c r="I3" s="31"/>
      <c r="J3" s="31"/>
      <c r="K3" s="31"/>
      <c r="L3" s="33" t="s">
        <v>527</v>
      </c>
      <c r="M3" s="32"/>
      <c r="N3" s="32"/>
    </row>
    <row r="4" spans="1:14" ht="21.6" customHeight="1" x14ac:dyDescent="0.35">
      <c r="A4" s="31"/>
      <c r="B4" s="31"/>
      <c r="C4" s="31"/>
      <c r="D4" s="31"/>
      <c r="E4" s="31"/>
      <c r="F4" s="31"/>
      <c r="G4" s="31"/>
      <c r="H4" s="31"/>
      <c r="I4" s="31"/>
      <c r="J4" s="31"/>
      <c r="K4" s="31"/>
      <c r="L4" s="33" t="s">
        <v>472</v>
      </c>
      <c r="M4" s="32"/>
      <c r="N4" s="32"/>
    </row>
    <row r="5" spans="1:14" ht="21.6" customHeight="1" x14ac:dyDescent="0.35">
      <c r="A5" s="31"/>
      <c r="B5" s="31"/>
      <c r="C5" s="31"/>
      <c r="D5" s="31"/>
      <c r="E5" s="31"/>
      <c r="F5" s="31"/>
      <c r="G5" s="31"/>
      <c r="H5" s="31"/>
      <c r="I5" s="31"/>
      <c r="J5" s="31"/>
      <c r="K5" s="31"/>
      <c r="L5" s="34" t="s">
        <v>471</v>
      </c>
      <c r="M5" s="34"/>
      <c r="N5" s="34"/>
    </row>
    <row r="6" spans="1:14" ht="18" x14ac:dyDescent="0.35">
      <c r="A6" s="31"/>
      <c r="B6" s="31"/>
      <c r="C6" s="31"/>
      <c r="D6" s="31"/>
      <c r="E6" s="31"/>
      <c r="F6" s="31"/>
      <c r="G6" s="31"/>
      <c r="H6" s="31"/>
      <c r="I6" s="31"/>
      <c r="J6" s="31"/>
      <c r="K6" s="31"/>
      <c r="L6" s="32" t="s">
        <v>473</v>
      </c>
      <c r="M6" s="32"/>
      <c r="N6" s="32"/>
    </row>
    <row r="7" spans="1:14" ht="21" customHeight="1" x14ac:dyDescent="0.35">
      <c r="A7" s="31"/>
      <c r="B7" s="31"/>
      <c r="C7" s="31"/>
      <c r="D7" s="31"/>
      <c r="E7" s="31"/>
      <c r="F7" s="31"/>
      <c r="G7" s="31"/>
      <c r="H7" s="31"/>
      <c r="I7" s="31"/>
      <c r="J7" s="31"/>
      <c r="K7" s="31"/>
      <c r="L7" s="32" t="s">
        <v>475</v>
      </c>
      <c r="M7" s="32"/>
      <c r="N7" s="32"/>
    </row>
    <row r="8" spans="1:14" ht="18" x14ac:dyDescent="0.35">
      <c r="A8" s="31"/>
      <c r="B8" s="31"/>
      <c r="C8" s="31"/>
      <c r="D8" s="31"/>
      <c r="E8" s="31"/>
      <c r="F8" s="31"/>
      <c r="G8" s="31"/>
      <c r="H8" s="31"/>
      <c r="I8" s="31"/>
      <c r="J8" s="31"/>
      <c r="K8" s="31"/>
      <c r="L8" s="35"/>
      <c r="M8" s="35"/>
      <c r="N8" s="35"/>
    </row>
    <row r="9" spans="1:14" x14ac:dyDescent="0.25">
      <c r="A9" s="31"/>
      <c r="B9" s="31"/>
      <c r="C9" s="31"/>
      <c r="D9" s="31"/>
      <c r="E9" s="31"/>
      <c r="F9" s="31"/>
      <c r="G9" s="31"/>
      <c r="H9" s="31"/>
      <c r="I9" s="31"/>
      <c r="J9" s="31"/>
      <c r="K9" s="31"/>
      <c r="L9" s="31"/>
      <c r="M9" s="31"/>
      <c r="N9" s="31"/>
    </row>
    <row r="10" spans="1:14" ht="18" x14ac:dyDescent="0.35">
      <c r="A10" s="31"/>
      <c r="B10" s="31"/>
      <c r="C10" s="31"/>
      <c r="D10" s="31"/>
      <c r="E10" s="31"/>
      <c r="F10" s="31"/>
      <c r="G10" s="31"/>
      <c r="H10" s="31"/>
      <c r="I10" s="31"/>
      <c r="J10" s="31"/>
      <c r="K10" s="31"/>
      <c r="L10" s="36" t="s">
        <v>309</v>
      </c>
      <c r="M10" s="36"/>
      <c r="N10" s="36"/>
    </row>
    <row r="11" spans="1:14" ht="18" x14ac:dyDescent="0.35">
      <c r="A11" s="31"/>
      <c r="B11" s="31"/>
      <c r="C11" s="31"/>
      <c r="D11" s="31"/>
      <c r="E11" s="31"/>
      <c r="F11" s="31"/>
      <c r="G11" s="31"/>
      <c r="H11" s="31"/>
      <c r="I11" s="31"/>
      <c r="J11" s="31"/>
      <c r="K11" s="31"/>
      <c r="L11" s="36" t="s">
        <v>310</v>
      </c>
      <c r="M11" s="36"/>
      <c r="N11" s="36"/>
    </row>
    <row r="12" spans="1:14" ht="18" x14ac:dyDescent="0.35">
      <c r="A12" s="31"/>
      <c r="B12" s="31"/>
      <c r="C12" s="31"/>
      <c r="D12" s="31"/>
      <c r="E12" s="31"/>
      <c r="F12" s="31"/>
      <c r="G12" s="31"/>
      <c r="H12" s="31"/>
      <c r="I12" s="31"/>
      <c r="J12" s="31"/>
      <c r="K12" s="31"/>
      <c r="L12" s="36" t="s">
        <v>474</v>
      </c>
      <c r="M12" s="36"/>
      <c r="N12" s="36"/>
    </row>
    <row r="13" spans="1:14" ht="18" x14ac:dyDescent="0.35">
      <c r="A13" s="31"/>
      <c r="B13" s="31"/>
      <c r="C13" s="31"/>
      <c r="D13" s="31"/>
      <c r="E13" s="31"/>
      <c r="F13" s="31"/>
      <c r="G13" s="31"/>
      <c r="H13" s="31"/>
      <c r="I13" s="31"/>
      <c r="J13" s="31"/>
      <c r="K13" s="31"/>
      <c r="L13" s="36" t="s">
        <v>311</v>
      </c>
      <c r="M13" s="36"/>
      <c r="N13" s="36"/>
    </row>
    <row r="14" spans="1:14" ht="18" x14ac:dyDescent="0.35">
      <c r="A14" s="31"/>
      <c r="B14" s="31"/>
      <c r="C14" s="31"/>
      <c r="D14" s="31"/>
      <c r="E14" s="31"/>
      <c r="F14" s="31"/>
      <c r="G14" s="31"/>
      <c r="H14" s="31"/>
      <c r="I14" s="31"/>
      <c r="J14" s="31"/>
      <c r="K14" s="31"/>
      <c r="L14" s="36" t="s">
        <v>476</v>
      </c>
      <c r="M14" s="36"/>
      <c r="N14" s="36"/>
    </row>
    <row r="15" spans="1:14" x14ac:dyDescent="0.25">
      <c r="A15" s="31"/>
      <c r="B15" s="31"/>
      <c r="C15" s="31"/>
      <c r="D15" s="31"/>
      <c r="E15" s="31"/>
      <c r="F15" s="31"/>
      <c r="G15" s="31"/>
      <c r="H15" s="31"/>
      <c r="I15" s="31"/>
      <c r="J15" s="31"/>
      <c r="K15" s="31"/>
      <c r="L15" s="31"/>
      <c r="M15" s="37"/>
      <c r="N15" s="37"/>
    </row>
    <row r="16" spans="1:14" x14ac:dyDescent="0.25">
      <c r="A16" s="31"/>
      <c r="B16" s="31"/>
      <c r="C16" s="31"/>
      <c r="D16" s="31"/>
      <c r="E16" s="31"/>
      <c r="F16" s="31"/>
      <c r="G16" s="31"/>
      <c r="H16" s="31"/>
      <c r="I16" s="31"/>
      <c r="J16" s="31"/>
      <c r="K16" s="31"/>
      <c r="L16" s="31"/>
      <c r="M16" s="37"/>
      <c r="N16" s="37"/>
    </row>
    <row r="17" spans="1:14" x14ac:dyDescent="0.25">
      <c r="A17" s="31"/>
      <c r="B17" s="31"/>
      <c r="C17" s="31"/>
      <c r="D17" s="31"/>
      <c r="E17" s="31"/>
      <c r="F17" s="31"/>
      <c r="G17" s="31"/>
      <c r="H17" s="31"/>
      <c r="I17" s="31"/>
      <c r="J17" s="31"/>
      <c r="K17" s="31"/>
      <c r="L17" s="31"/>
      <c r="M17" s="37"/>
      <c r="N17" s="37"/>
    </row>
    <row r="18" spans="1:14" ht="20.399999999999999" customHeight="1" x14ac:dyDescent="0.4">
      <c r="A18" s="38" t="s">
        <v>0</v>
      </c>
      <c r="B18" s="38"/>
      <c r="C18" s="38"/>
      <c r="D18" s="38"/>
      <c r="E18" s="38"/>
      <c r="F18" s="38"/>
      <c r="G18" s="38"/>
      <c r="H18" s="38"/>
      <c r="I18" s="38"/>
      <c r="J18" s="38"/>
      <c r="K18" s="38"/>
      <c r="L18" s="38"/>
      <c r="M18" s="38"/>
      <c r="N18" s="38"/>
    </row>
    <row r="19" spans="1:14" ht="18" x14ac:dyDescent="0.35">
      <c r="A19" s="31"/>
      <c r="B19" s="31"/>
      <c r="C19" s="31"/>
      <c r="D19" s="31"/>
      <c r="E19" s="31"/>
      <c r="F19" s="31"/>
      <c r="G19" s="31"/>
      <c r="H19" s="31"/>
      <c r="I19" s="31"/>
      <c r="J19" s="39"/>
      <c r="K19" s="39"/>
      <c r="L19" s="39"/>
      <c r="M19" s="39"/>
      <c r="N19" s="39" t="s">
        <v>1</v>
      </c>
    </row>
    <row r="20" spans="1:14" ht="17.399999999999999" x14ac:dyDescent="0.3">
      <c r="A20" s="40" t="s">
        <v>316</v>
      </c>
      <c r="B20" s="41" t="s">
        <v>317</v>
      </c>
      <c r="C20" s="42"/>
      <c r="D20" s="42"/>
      <c r="E20" s="42"/>
      <c r="F20" s="42"/>
      <c r="G20" s="42"/>
      <c r="H20" s="42"/>
      <c r="I20" s="42"/>
      <c r="J20" s="43" t="s">
        <v>2</v>
      </c>
      <c r="K20" s="43" t="s">
        <v>315</v>
      </c>
      <c r="L20" s="43" t="s">
        <v>312</v>
      </c>
      <c r="M20" s="43" t="s">
        <v>313</v>
      </c>
      <c r="N20" s="43" t="s">
        <v>314</v>
      </c>
    </row>
    <row r="21" spans="1:14" ht="198" customHeight="1" x14ac:dyDescent="0.25">
      <c r="A21" s="40"/>
      <c r="B21" s="44" t="s">
        <v>318</v>
      </c>
      <c r="C21" s="44" t="s">
        <v>319</v>
      </c>
      <c r="D21" s="44" t="s">
        <v>320</v>
      </c>
      <c r="E21" s="44" t="s">
        <v>321</v>
      </c>
      <c r="F21" s="44" t="s">
        <v>322</v>
      </c>
      <c r="G21" s="44" t="s">
        <v>323</v>
      </c>
      <c r="H21" s="44" t="s">
        <v>324</v>
      </c>
      <c r="I21" s="44" t="s">
        <v>325</v>
      </c>
      <c r="J21" s="45"/>
      <c r="K21" s="46"/>
      <c r="L21" s="45"/>
      <c r="M21" s="45"/>
      <c r="N21" s="45"/>
    </row>
    <row r="22" spans="1:14" x14ac:dyDescent="0.25">
      <c r="A22" s="47" t="s">
        <v>3</v>
      </c>
      <c r="B22" s="47" t="s">
        <v>4</v>
      </c>
      <c r="C22" s="47" t="s">
        <v>5</v>
      </c>
      <c r="D22" s="47" t="s">
        <v>6</v>
      </c>
      <c r="E22" s="47" t="s">
        <v>7</v>
      </c>
      <c r="F22" s="47" t="s">
        <v>335</v>
      </c>
      <c r="G22" s="47" t="s">
        <v>336</v>
      </c>
      <c r="H22" s="47" t="s">
        <v>337</v>
      </c>
      <c r="I22" s="47" t="s">
        <v>339</v>
      </c>
      <c r="J22" s="47" t="s">
        <v>341</v>
      </c>
      <c r="K22" s="47" t="s">
        <v>343</v>
      </c>
      <c r="L22" s="47" t="s">
        <v>346</v>
      </c>
      <c r="M22" s="47" t="s">
        <v>347</v>
      </c>
      <c r="N22" s="47" t="s">
        <v>349</v>
      </c>
    </row>
    <row r="23" spans="1:14" ht="17.399999999999999" x14ac:dyDescent="0.3">
      <c r="A23" s="7"/>
      <c r="B23" s="7"/>
      <c r="C23" s="7"/>
      <c r="D23" s="7"/>
      <c r="E23" s="7"/>
      <c r="F23" s="7"/>
      <c r="G23" s="7"/>
      <c r="H23" s="7"/>
      <c r="I23" s="7"/>
      <c r="J23" s="8"/>
      <c r="K23" s="9" t="s">
        <v>8</v>
      </c>
      <c r="L23" s="10"/>
      <c r="M23" s="10"/>
      <c r="N23" s="10"/>
    </row>
    <row r="24" spans="1:14" ht="18" x14ac:dyDescent="0.3">
      <c r="A24" s="5" t="s">
        <v>3</v>
      </c>
      <c r="B24" s="11" t="s">
        <v>327</v>
      </c>
      <c r="C24" s="11" t="s">
        <v>3</v>
      </c>
      <c r="D24" s="11" t="s">
        <v>326</v>
      </c>
      <c r="E24" s="11" t="s">
        <v>326</v>
      </c>
      <c r="F24" s="11" t="s">
        <v>327</v>
      </c>
      <c r="G24" s="11" t="s">
        <v>326</v>
      </c>
      <c r="H24" s="11" t="s">
        <v>328</v>
      </c>
      <c r="I24" s="11" t="s">
        <v>327</v>
      </c>
      <c r="J24" s="8" t="s">
        <v>9</v>
      </c>
      <c r="K24" s="9" t="s">
        <v>10</v>
      </c>
      <c r="L24" s="12">
        <f>L25+L58</f>
        <v>192265231.35000002</v>
      </c>
      <c r="M24" s="12">
        <f>M25+M58</f>
        <v>191513098.04999998</v>
      </c>
      <c r="N24" s="12">
        <f>N25+N58</f>
        <v>200244679.36000001</v>
      </c>
    </row>
    <row r="25" spans="1:14" ht="18" x14ac:dyDescent="0.3">
      <c r="A25" s="5"/>
      <c r="B25" s="5"/>
      <c r="C25" s="5"/>
      <c r="D25" s="5"/>
      <c r="E25" s="5"/>
      <c r="F25" s="5"/>
      <c r="G25" s="5"/>
      <c r="H25" s="5"/>
      <c r="I25" s="5"/>
      <c r="J25" s="8" t="s">
        <v>11</v>
      </c>
      <c r="K25" s="9" t="s">
        <v>12</v>
      </c>
      <c r="L25" s="12">
        <f>L26+L34+L40+L43+L51+L54</f>
        <v>127701239.82000001</v>
      </c>
      <c r="M25" s="12">
        <f>M26+M34+M40+M43+M51+M54</f>
        <v>139170523.32999998</v>
      </c>
      <c r="N25" s="12">
        <f>N26+N34+N40+N43+N51+N54</f>
        <v>148320948.17000002</v>
      </c>
    </row>
    <row r="26" spans="1:14" ht="18" x14ac:dyDescent="0.3">
      <c r="A26" s="5">
        <v>2</v>
      </c>
      <c r="B26" s="11">
        <v>182</v>
      </c>
      <c r="C26" s="11">
        <v>1</v>
      </c>
      <c r="D26" s="11" t="s">
        <v>329</v>
      </c>
      <c r="E26" s="11" t="s">
        <v>326</v>
      </c>
      <c r="F26" s="11" t="s">
        <v>327</v>
      </c>
      <c r="G26" s="11" t="s">
        <v>326</v>
      </c>
      <c r="H26" s="11" t="s">
        <v>328</v>
      </c>
      <c r="I26" s="11" t="s">
        <v>327</v>
      </c>
      <c r="J26" s="8" t="s">
        <v>13</v>
      </c>
      <c r="K26" s="9" t="s">
        <v>14</v>
      </c>
      <c r="L26" s="12">
        <f>L27+L30</f>
        <v>108787823.51000001</v>
      </c>
      <c r="M26" s="12">
        <f t="shared" ref="M26:N26" si="0">M27+M30</f>
        <v>119212950.36999999</v>
      </c>
      <c r="N26" s="12">
        <f t="shared" si="0"/>
        <v>127439263.25</v>
      </c>
    </row>
    <row r="27" spans="1:14" ht="18" x14ac:dyDescent="0.35">
      <c r="A27" s="5" t="s">
        <v>452</v>
      </c>
      <c r="B27" s="13" t="s">
        <v>330</v>
      </c>
      <c r="C27" s="13" t="s">
        <v>3</v>
      </c>
      <c r="D27" s="13" t="s">
        <v>329</v>
      </c>
      <c r="E27" s="13" t="s">
        <v>329</v>
      </c>
      <c r="F27" s="13" t="s">
        <v>327</v>
      </c>
      <c r="G27" s="13" t="s">
        <v>326</v>
      </c>
      <c r="H27" s="13" t="s">
        <v>328</v>
      </c>
      <c r="I27" s="13" t="s">
        <v>327</v>
      </c>
      <c r="J27" s="14" t="s">
        <v>15</v>
      </c>
      <c r="K27" s="15" t="s">
        <v>16</v>
      </c>
      <c r="L27" s="16">
        <v>47538000.609999999</v>
      </c>
      <c r="M27" s="16">
        <v>52954744.899999999</v>
      </c>
      <c r="N27" s="16">
        <v>58176125.32</v>
      </c>
    </row>
    <row r="28" spans="1:14" ht="48" customHeight="1" x14ac:dyDescent="0.35">
      <c r="A28" s="5" t="s">
        <v>454</v>
      </c>
      <c r="B28" s="5" t="s">
        <v>330</v>
      </c>
      <c r="C28" s="5" t="s">
        <v>3</v>
      </c>
      <c r="D28" s="5" t="s">
        <v>329</v>
      </c>
      <c r="E28" s="5" t="s">
        <v>329</v>
      </c>
      <c r="F28" s="5" t="s">
        <v>331</v>
      </c>
      <c r="G28" s="5" t="s">
        <v>326</v>
      </c>
      <c r="H28" s="5" t="s">
        <v>328</v>
      </c>
      <c r="I28" s="5" t="s">
        <v>327</v>
      </c>
      <c r="J28" s="17" t="s">
        <v>17</v>
      </c>
      <c r="K28" s="18" t="s">
        <v>18</v>
      </c>
      <c r="L28" s="19">
        <v>47538000.609999999</v>
      </c>
      <c r="M28" s="19">
        <v>52954744.899999999</v>
      </c>
      <c r="N28" s="19">
        <v>58176125.32</v>
      </c>
    </row>
    <row r="29" spans="1:14" ht="43.95" customHeight="1" x14ac:dyDescent="0.35">
      <c r="A29" s="5" t="s">
        <v>455</v>
      </c>
      <c r="B29" s="5" t="s">
        <v>330</v>
      </c>
      <c r="C29" s="5" t="s">
        <v>3</v>
      </c>
      <c r="D29" s="5" t="s">
        <v>329</v>
      </c>
      <c r="E29" s="5" t="s">
        <v>329</v>
      </c>
      <c r="F29" s="5" t="s">
        <v>332</v>
      </c>
      <c r="G29" s="5" t="s">
        <v>333</v>
      </c>
      <c r="H29" s="5" t="s">
        <v>328</v>
      </c>
      <c r="I29" s="5" t="s">
        <v>334</v>
      </c>
      <c r="J29" s="17" t="s">
        <v>19</v>
      </c>
      <c r="K29" s="18" t="s">
        <v>20</v>
      </c>
      <c r="L29" s="19">
        <v>47538000.609999999</v>
      </c>
      <c r="M29" s="19">
        <v>52954744.899999999</v>
      </c>
      <c r="N29" s="19">
        <v>58176125.32</v>
      </c>
    </row>
    <row r="30" spans="1:14" ht="18" x14ac:dyDescent="0.35">
      <c r="A30" s="5" t="s">
        <v>453</v>
      </c>
      <c r="B30" s="13" t="s">
        <v>330</v>
      </c>
      <c r="C30" s="13" t="s">
        <v>3</v>
      </c>
      <c r="D30" s="13" t="s">
        <v>329</v>
      </c>
      <c r="E30" s="13" t="s">
        <v>333</v>
      </c>
      <c r="F30" s="13" t="s">
        <v>327</v>
      </c>
      <c r="G30" s="13" t="s">
        <v>329</v>
      </c>
      <c r="H30" s="13" t="s">
        <v>328</v>
      </c>
      <c r="I30" s="13" t="s">
        <v>327</v>
      </c>
      <c r="J30" s="14" t="s">
        <v>21</v>
      </c>
      <c r="K30" s="15" t="s">
        <v>22</v>
      </c>
      <c r="L30" s="16">
        <f>L31+L32+L33</f>
        <v>61249822.900000006</v>
      </c>
      <c r="M30" s="16">
        <f t="shared" ref="M30:N30" si="1">M31+M32+M33</f>
        <v>66258205.469999991</v>
      </c>
      <c r="N30" s="16">
        <f t="shared" si="1"/>
        <v>69263137.930000007</v>
      </c>
    </row>
    <row r="31" spans="1:14" ht="82.95" customHeight="1" x14ac:dyDescent="0.35">
      <c r="A31" s="5" t="s">
        <v>336</v>
      </c>
      <c r="B31" s="5" t="s">
        <v>330</v>
      </c>
      <c r="C31" s="5" t="s">
        <v>3</v>
      </c>
      <c r="D31" s="5" t="s">
        <v>329</v>
      </c>
      <c r="E31" s="5" t="s">
        <v>333</v>
      </c>
      <c r="F31" s="5" t="s">
        <v>331</v>
      </c>
      <c r="G31" s="5" t="s">
        <v>329</v>
      </c>
      <c r="H31" s="5" t="s">
        <v>328</v>
      </c>
      <c r="I31" s="5" t="s">
        <v>334</v>
      </c>
      <c r="J31" s="17" t="s">
        <v>23</v>
      </c>
      <c r="K31" s="20" t="s">
        <v>24</v>
      </c>
      <c r="L31" s="19">
        <f>60500313.25+116783.2</f>
        <v>60617096.450000003</v>
      </c>
      <c r="M31" s="19">
        <f>65476298.51+122388.79</f>
        <v>65598687.299999997</v>
      </c>
      <c r="N31" s="19">
        <f>68458638.15+128141.06</f>
        <v>68586779.210000008</v>
      </c>
    </row>
    <row r="32" spans="1:14" ht="133.94999999999999" customHeight="1" x14ac:dyDescent="0.35">
      <c r="A32" s="5" t="s">
        <v>337</v>
      </c>
      <c r="B32" s="5" t="s">
        <v>330</v>
      </c>
      <c r="C32" s="5" t="s">
        <v>3</v>
      </c>
      <c r="D32" s="5" t="s">
        <v>329</v>
      </c>
      <c r="E32" s="5" t="s">
        <v>333</v>
      </c>
      <c r="F32" s="5" t="s">
        <v>338</v>
      </c>
      <c r="G32" s="5" t="s">
        <v>329</v>
      </c>
      <c r="H32" s="5" t="s">
        <v>328</v>
      </c>
      <c r="I32" s="5" t="s">
        <v>334</v>
      </c>
      <c r="J32" s="17" t="s">
        <v>25</v>
      </c>
      <c r="K32" s="20" t="s">
        <v>26</v>
      </c>
      <c r="L32" s="19">
        <v>238645.14</v>
      </c>
      <c r="M32" s="19">
        <v>247413.19</v>
      </c>
      <c r="N32" s="19">
        <v>248413.9</v>
      </c>
    </row>
    <row r="33" spans="1:14" ht="58.95" customHeight="1" x14ac:dyDescent="0.35">
      <c r="A33" s="5" t="s">
        <v>339</v>
      </c>
      <c r="B33" s="5" t="s">
        <v>330</v>
      </c>
      <c r="C33" s="5" t="s">
        <v>3</v>
      </c>
      <c r="D33" s="5" t="s">
        <v>329</v>
      </c>
      <c r="E33" s="5" t="s">
        <v>333</v>
      </c>
      <c r="F33" s="5" t="s">
        <v>340</v>
      </c>
      <c r="G33" s="5" t="s">
        <v>329</v>
      </c>
      <c r="H33" s="5" t="s">
        <v>328</v>
      </c>
      <c r="I33" s="5" t="s">
        <v>334</v>
      </c>
      <c r="J33" s="17" t="s">
        <v>27</v>
      </c>
      <c r="K33" s="18" t="s">
        <v>28</v>
      </c>
      <c r="L33" s="19">
        <v>394081.31</v>
      </c>
      <c r="M33" s="19">
        <v>412104.98</v>
      </c>
      <c r="N33" s="19">
        <v>427944.82</v>
      </c>
    </row>
    <row r="34" spans="1:14" ht="48" customHeight="1" x14ac:dyDescent="0.3">
      <c r="A34" s="5" t="s">
        <v>343</v>
      </c>
      <c r="B34" s="11" t="s">
        <v>344</v>
      </c>
      <c r="C34" s="11" t="s">
        <v>3</v>
      </c>
      <c r="D34" s="11" t="s">
        <v>345</v>
      </c>
      <c r="E34" s="11" t="s">
        <v>326</v>
      </c>
      <c r="F34" s="11" t="s">
        <v>327</v>
      </c>
      <c r="G34" s="11" t="s">
        <v>326</v>
      </c>
      <c r="H34" s="11" t="s">
        <v>328</v>
      </c>
      <c r="I34" s="11" t="s">
        <v>327</v>
      </c>
      <c r="J34" s="8" t="s">
        <v>29</v>
      </c>
      <c r="K34" s="9" t="s">
        <v>30</v>
      </c>
      <c r="L34" s="12">
        <v>588055.53</v>
      </c>
      <c r="M34" s="12">
        <v>718940.13</v>
      </c>
      <c r="N34" s="12">
        <v>712985.13</v>
      </c>
    </row>
    <row r="35" spans="1:14" ht="43.95" customHeight="1" x14ac:dyDescent="0.35">
      <c r="A35" s="5" t="s">
        <v>346</v>
      </c>
      <c r="B35" s="13" t="s">
        <v>344</v>
      </c>
      <c r="C35" s="13" t="s">
        <v>3</v>
      </c>
      <c r="D35" s="13" t="s">
        <v>345</v>
      </c>
      <c r="E35" s="13" t="s">
        <v>333</v>
      </c>
      <c r="F35" s="13" t="s">
        <v>327</v>
      </c>
      <c r="G35" s="13" t="s">
        <v>329</v>
      </c>
      <c r="H35" s="13" t="s">
        <v>328</v>
      </c>
      <c r="I35" s="13" t="s">
        <v>327</v>
      </c>
      <c r="J35" s="14" t="s">
        <v>31</v>
      </c>
      <c r="K35" s="15" t="s">
        <v>32</v>
      </c>
      <c r="L35" s="16">
        <v>588055.53</v>
      </c>
      <c r="M35" s="16">
        <v>718940.13</v>
      </c>
      <c r="N35" s="16">
        <v>712985.13</v>
      </c>
    </row>
    <row r="36" spans="1:14" ht="87" customHeight="1" x14ac:dyDescent="0.35">
      <c r="A36" s="5" t="s">
        <v>347</v>
      </c>
      <c r="B36" s="5" t="s">
        <v>344</v>
      </c>
      <c r="C36" s="5" t="s">
        <v>3</v>
      </c>
      <c r="D36" s="5" t="s">
        <v>345</v>
      </c>
      <c r="E36" s="5" t="s">
        <v>333</v>
      </c>
      <c r="F36" s="5" t="s">
        <v>348</v>
      </c>
      <c r="G36" s="5" t="s">
        <v>329</v>
      </c>
      <c r="H36" s="5" t="s">
        <v>328</v>
      </c>
      <c r="I36" s="5" t="s">
        <v>334</v>
      </c>
      <c r="J36" s="17" t="s">
        <v>33</v>
      </c>
      <c r="K36" s="18" t="s">
        <v>34</v>
      </c>
      <c r="L36" s="19">
        <v>215227</v>
      </c>
      <c r="M36" s="19">
        <v>276588.74</v>
      </c>
      <c r="N36" s="19">
        <v>288111.21999999997</v>
      </c>
    </row>
    <row r="37" spans="1:14" ht="90" x14ac:dyDescent="0.35">
      <c r="A37" s="5" t="s">
        <v>349</v>
      </c>
      <c r="B37" s="5" t="s">
        <v>344</v>
      </c>
      <c r="C37" s="5" t="s">
        <v>3</v>
      </c>
      <c r="D37" s="5" t="s">
        <v>345</v>
      </c>
      <c r="E37" s="5" t="s">
        <v>333</v>
      </c>
      <c r="F37" s="5" t="s">
        <v>350</v>
      </c>
      <c r="G37" s="5" t="s">
        <v>329</v>
      </c>
      <c r="H37" s="5" t="s">
        <v>328</v>
      </c>
      <c r="I37" s="5" t="s">
        <v>334</v>
      </c>
      <c r="J37" s="17" t="s">
        <v>35</v>
      </c>
      <c r="K37" s="20" t="s">
        <v>36</v>
      </c>
      <c r="L37" s="19">
        <v>4461.34</v>
      </c>
      <c r="M37" s="19">
        <v>5662.12</v>
      </c>
      <c r="N37" s="19">
        <v>5405.01</v>
      </c>
    </row>
    <row r="38" spans="1:14" ht="106.2" customHeight="1" x14ac:dyDescent="0.35">
      <c r="A38" s="5" t="s">
        <v>351</v>
      </c>
      <c r="B38" s="5" t="s">
        <v>344</v>
      </c>
      <c r="C38" s="5" t="s">
        <v>3</v>
      </c>
      <c r="D38" s="5" t="s">
        <v>345</v>
      </c>
      <c r="E38" s="5" t="s">
        <v>333</v>
      </c>
      <c r="F38" s="5" t="s">
        <v>352</v>
      </c>
      <c r="G38" s="5" t="s">
        <v>329</v>
      </c>
      <c r="H38" s="5" t="s">
        <v>328</v>
      </c>
      <c r="I38" s="5" t="s">
        <v>334</v>
      </c>
      <c r="J38" s="17" t="s">
        <v>37</v>
      </c>
      <c r="K38" s="20" t="s">
        <v>38</v>
      </c>
      <c r="L38" s="19">
        <v>348463.18</v>
      </c>
      <c r="M38" s="19">
        <v>409429.98</v>
      </c>
      <c r="N38" s="19">
        <v>392593.06</v>
      </c>
    </row>
    <row r="39" spans="1:14" ht="106.95" customHeight="1" x14ac:dyDescent="0.35">
      <c r="A39" s="5" t="s">
        <v>353</v>
      </c>
      <c r="B39" s="5" t="s">
        <v>344</v>
      </c>
      <c r="C39" s="5" t="s">
        <v>3</v>
      </c>
      <c r="D39" s="5" t="s">
        <v>345</v>
      </c>
      <c r="E39" s="5" t="s">
        <v>333</v>
      </c>
      <c r="F39" s="5" t="s">
        <v>354</v>
      </c>
      <c r="G39" s="5" t="s">
        <v>329</v>
      </c>
      <c r="H39" s="5" t="s">
        <v>328</v>
      </c>
      <c r="I39" s="5" t="s">
        <v>334</v>
      </c>
      <c r="J39" s="17" t="s">
        <v>39</v>
      </c>
      <c r="K39" s="20" t="s">
        <v>40</v>
      </c>
      <c r="L39" s="19">
        <v>19904.009999999998</v>
      </c>
      <c r="M39" s="19">
        <v>27259.29</v>
      </c>
      <c r="N39" s="19">
        <v>26875.84</v>
      </c>
    </row>
    <row r="40" spans="1:14" ht="22.95" customHeight="1" x14ac:dyDescent="0.3">
      <c r="A40" s="5" t="s">
        <v>355</v>
      </c>
      <c r="B40" s="11" t="s">
        <v>330</v>
      </c>
      <c r="C40" s="11" t="s">
        <v>3</v>
      </c>
      <c r="D40" s="11" t="s">
        <v>356</v>
      </c>
      <c r="E40" s="11" t="s">
        <v>326</v>
      </c>
      <c r="F40" s="11" t="s">
        <v>327</v>
      </c>
      <c r="G40" s="11" t="s">
        <v>326</v>
      </c>
      <c r="H40" s="11" t="s">
        <v>328</v>
      </c>
      <c r="I40" s="11" t="s">
        <v>327</v>
      </c>
      <c r="J40" s="8" t="s">
        <v>41</v>
      </c>
      <c r="K40" s="9" t="s">
        <v>42</v>
      </c>
      <c r="L40" s="12">
        <v>7806613.5599999996</v>
      </c>
      <c r="M40" s="12">
        <v>8190360.29</v>
      </c>
      <c r="N40" s="12">
        <v>8575307.2200000007</v>
      </c>
    </row>
    <row r="41" spans="1:14" ht="43.95" customHeight="1" x14ac:dyDescent="0.35">
      <c r="A41" s="5" t="s">
        <v>357</v>
      </c>
      <c r="B41" s="13" t="s">
        <v>330</v>
      </c>
      <c r="C41" s="13" t="s">
        <v>3</v>
      </c>
      <c r="D41" s="13" t="s">
        <v>356</v>
      </c>
      <c r="E41" s="13" t="s">
        <v>333</v>
      </c>
      <c r="F41" s="13" t="s">
        <v>327</v>
      </c>
      <c r="G41" s="13" t="s">
        <v>333</v>
      </c>
      <c r="H41" s="13" t="s">
        <v>328</v>
      </c>
      <c r="I41" s="13" t="s">
        <v>327</v>
      </c>
      <c r="J41" s="14" t="s">
        <v>43</v>
      </c>
      <c r="K41" s="15" t="s">
        <v>44</v>
      </c>
      <c r="L41" s="16">
        <v>7806613.5599999996</v>
      </c>
      <c r="M41" s="16">
        <v>8190360.29</v>
      </c>
      <c r="N41" s="16">
        <v>8575307.2200000007</v>
      </c>
    </row>
    <row r="42" spans="1:14" ht="27" customHeight="1" x14ac:dyDescent="0.35">
      <c r="A42" s="5" t="s">
        <v>358</v>
      </c>
      <c r="B42" s="5" t="s">
        <v>330</v>
      </c>
      <c r="C42" s="5" t="s">
        <v>3</v>
      </c>
      <c r="D42" s="5" t="s">
        <v>356</v>
      </c>
      <c r="E42" s="5" t="s">
        <v>333</v>
      </c>
      <c r="F42" s="5" t="s">
        <v>331</v>
      </c>
      <c r="G42" s="5" t="s">
        <v>333</v>
      </c>
      <c r="H42" s="5" t="s">
        <v>328</v>
      </c>
      <c r="I42" s="5" t="s">
        <v>334</v>
      </c>
      <c r="J42" s="17" t="s">
        <v>45</v>
      </c>
      <c r="K42" s="18" t="s">
        <v>44</v>
      </c>
      <c r="L42" s="19">
        <v>7806613.5599999996</v>
      </c>
      <c r="M42" s="19">
        <v>8190360.29</v>
      </c>
      <c r="N42" s="19">
        <v>8575307.2200000007</v>
      </c>
    </row>
    <row r="43" spans="1:14" ht="22.95" customHeight="1" x14ac:dyDescent="0.3">
      <c r="A43" s="5" t="s">
        <v>359</v>
      </c>
      <c r="B43" s="11" t="s">
        <v>330</v>
      </c>
      <c r="C43" s="11" t="s">
        <v>3</v>
      </c>
      <c r="D43" s="11" t="s">
        <v>360</v>
      </c>
      <c r="E43" s="11" t="s">
        <v>326</v>
      </c>
      <c r="F43" s="11" t="s">
        <v>327</v>
      </c>
      <c r="G43" s="11" t="s">
        <v>326</v>
      </c>
      <c r="H43" s="11" t="s">
        <v>328</v>
      </c>
      <c r="I43" s="11" t="s">
        <v>327</v>
      </c>
      <c r="J43" s="8" t="s">
        <v>46</v>
      </c>
      <c r="K43" s="9" t="s">
        <v>47</v>
      </c>
      <c r="L43" s="12">
        <v>8890587.2200000007</v>
      </c>
      <c r="M43" s="12">
        <v>9342200.8599999994</v>
      </c>
      <c r="N43" s="12">
        <v>9807370.5199999996</v>
      </c>
    </row>
    <row r="44" spans="1:14" ht="25.95" customHeight="1" x14ac:dyDescent="0.35">
      <c r="A44" s="5" t="s">
        <v>361</v>
      </c>
      <c r="B44" s="13" t="s">
        <v>330</v>
      </c>
      <c r="C44" s="13" t="s">
        <v>3</v>
      </c>
      <c r="D44" s="13" t="s">
        <v>360</v>
      </c>
      <c r="E44" s="13" t="s">
        <v>329</v>
      </c>
      <c r="F44" s="13" t="s">
        <v>327</v>
      </c>
      <c r="G44" s="13" t="s">
        <v>326</v>
      </c>
      <c r="H44" s="13" t="s">
        <v>328</v>
      </c>
      <c r="I44" s="13" t="s">
        <v>327</v>
      </c>
      <c r="J44" s="14" t="s">
        <v>48</v>
      </c>
      <c r="K44" s="15" t="s">
        <v>49</v>
      </c>
      <c r="L44" s="16">
        <v>1481490</v>
      </c>
      <c r="M44" s="16">
        <v>1561490.16</v>
      </c>
      <c r="N44" s="16">
        <v>1636442</v>
      </c>
    </row>
    <row r="45" spans="1:14" ht="66" customHeight="1" x14ac:dyDescent="0.35">
      <c r="A45" s="5" t="s">
        <v>362</v>
      </c>
      <c r="B45" s="5" t="s">
        <v>330</v>
      </c>
      <c r="C45" s="5" t="s">
        <v>3</v>
      </c>
      <c r="D45" s="5" t="s">
        <v>360</v>
      </c>
      <c r="E45" s="5" t="s">
        <v>329</v>
      </c>
      <c r="F45" s="5" t="s">
        <v>338</v>
      </c>
      <c r="G45" s="5" t="s">
        <v>363</v>
      </c>
      <c r="H45" s="5" t="s">
        <v>328</v>
      </c>
      <c r="I45" s="5" t="s">
        <v>334</v>
      </c>
      <c r="J45" s="17" t="s">
        <v>50</v>
      </c>
      <c r="K45" s="18" t="s">
        <v>51</v>
      </c>
      <c r="L45" s="19">
        <v>1481490</v>
      </c>
      <c r="M45" s="19">
        <v>1561490.16</v>
      </c>
      <c r="N45" s="19">
        <v>1636442</v>
      </c>
    </row>
    <row r="46" spans="1:14" ht="27" customHeight="1" x14ac:dyDescent="0.35">
      <c r="A46" s="5" t="s">
        <v>364</v>
      </c>
      <c r="B46" s="13" t="s">
        <v>330</v>
      </c>
      <c r="C46" s="13" t="s">
        <v>3</v>
      </c>
      <c r="D46" s="13" t="s">
        <v>360</v>
      </c>
      <c r="E46" s="13" t="s">
        <v>360</v>
      </c>
      <c r="F46" s="13" t="s">
        <v>327</v>
      </c>
      <c r="G46" s="13" t="s">
        <v>326</v>
      </c>
      <c r="H46" s="13" t="s">
        <v>328</v>
      </c>
      <c r="I46" s="13" t="s">
        <v>327</v>
      </c>
      <c r="J46" s="14" t="s">
        <v>52</v>
      </c>
      <c r="K46" s="15" t="s">
        <v>53</v>
      </c>
      <c r="L46" s="16">
        <v>7409097.2199999997</v>
      </c>
      <c r="M46" s="16">
        <v>7780710.7000000002</v>
      </c>
      <c r="N46" s="16">
        <v>8170928.5199999996</v>
      </c>
    </row>
    <row r="47" spans="1:14" ht="64.95" customHeight="1" x14ac:dyDescent="0.35">
      <c r="A47" s="5" t="s">
        <v>365</v>
      </c>
      <c r="B47" s="5" t="s">
        <v>330</v>
      </c>
      <c r="C47" s="5" t="s">
        <v>3</v>
      </c>
      <c r="D47" s="5" t="s">
        <v>360</v>
      </c>
      <c r="E47" s="5" t="s">
        <v>360</v>
      </c>
      <c r="F47" s="5" t="s">
        <v>331</v>
      </c>
      <c r="G47" s="5" t="s">
        <v>326</v>
      </c>
      <c r="H47" s="5" t="s">
        <v>328</v>
      </c>
      <c r="I47" s="5" t="s">
        <v>327</v>
      </c>
      <c r="J47" s="17" t="s">
        <v>54</v>
      </c>
      <c r="K47" s="18" t="s">
        <v>55</v>
      </c>
      <c r="L47" s="19">
        <v>666818.75</v>
      </c>
      <c r="M47" s="19">
        <v>700263.96</v>
      </c>
      <c r="N47" s="19">
        <v>735383.57</v>
      </c>
    </row>
    <row r="48" spans="1:14" ht="87" customHeight="1" x14ac:dyDescent="0.35">
      <c r="A48" s="5" t="s">
        <v>366</v>
      </c>
      <c r="B48" s="5" t="s">
        <v>330</v>
      </c>
      <c r="C48" s="5" t="s">
        <v>3</v>
      </c>
      <c r="D48" s="5" t="s">
        <v>360</v>
      </c>
      <c r="E48" s="5" t="s">
        <v>360</v>
      </c>
      <c r="F48" s="5" t="s">
        <v>332</v>
      </c>
      <c r="G48" s="5" t="s">
        <v>363</v>
      </c>
      <c r="H48" s="5" t="s">
        <v>328</v>
      </c>
      <c r="I48" s="5" t="s">
        <v>334</v>
      </c>
      <c r="J48" s="17" t="s">
        <v>56</v>
      </c>
      <c r="K48" s="18" t="s">
        <v>57</v>
      </c>
      <c r="L48" s="19">
        <v>666818.75</v>
      </c>
      <c r="M48" s="19">
        <v>700263.96</v>
      </c>
      <c r="N48" s="19">
        <v>735383.57</v>
      </c>
    </row>
    <row r="49" spans="1:14" ht="63" customHeight="1" x14ac:dyDescent="0.35">
      <c r="A49" s="5" t="s">
        <v>367</v>
      </c>
      <c r="B49" s="5" t="s">
        <v>330</v>
      </c>
      <c r="C49" s="5" t="s">
        <v>3</v>
      </c>
      <c r="D49" s="5" t="s">
        <v>360</v>
      </c>
      <c r="E49" s="5" t="s">
        <v>360</v>
      </c>
      <c r="F49" s="5" t="s">
        <v>338</v>
      </c>
      <c r="G49" s="5" t="s">
        <v>326</v>
      </c>
      <c r="H49" s="5" t="s">
        <v>328</v>
      </c>
      <c r="I49" s="5" t="s">
        <v>327</v>
      </c>
      <c r="J49" s="17" t="s">
        <v>58</v>
      </c>
      <c r="K49" s="18" t="s">
        <v>59</v>
      </c>
      <c r="L49" s="19">
        <v>6742278.4699999997</v>
      </c>
      <c r="M49" s="19">
        <v>7080446.7400000002</v>
      </c>
      <c r="N49" s="19">
        <v>7435544.9500000002</v>
      </c>
    </row>
    <row r="50" spans="1:14" ht="85.95" customHeight="1" x14ac:dyDescent="0.35">
      <c r="A50" s="5" t="s">
        <v>368</v>
      </c>
      <c r="B50" s="5" t="s">
        <v>330</v>
      </c>
      <c r="C50" s="5" t="s">
        <v>3</v>
      </c>
      <c r="D50" s="5" t="s">
        <v>360</v>
      </c>
      <c r="E50" s="5" t="s">
        <v>360</v>
      </c>
      <c r="F50" s="5" t="s">
        <v>369</v>
      </c>
      <c r="G50" s="5" t="s">
        <v>363</v>
      </c>
      <c r="H50" s="5" t="s">
        <v>328</v>
      </c>
      <c r="I50" s="5" t="s">
        <v>334</v>
      </c>
      <c r="J50" s="17" t="s">
        <v>60</v>
      </c>
      <c r="K50" s="18" t="s">
        <v>61</v>
      </c>
      <c r="L50" s="19">
        <v>6742278.4699999997</v>
      </c>
      <c r="M50" s="19">
        <v>7080446.7400000002</v>
      </c>
      <c r="N50" s="19">
        <v>7435544.9500000002</v>
      </c>
    </row>
    <row r="51" spans="1:14" ht="34.950000000000003" customHeight="1" x14ac:dyDescent="0.3">
      <c r="A51" s="5" t="s">
        <v>370</v>
      </c>
      <c r="B51" s="11" t="s">
        <v>330</v>
      </c>
      <c r="C51" s="11" t="s">
        <v>3</v>
      </c>
      <c r="D51" s="11" t="s">
        <v>371</v>
      </c>
      <c r="E51" s="11" t="s">
        <v>326</v>
      </c>
      <c r="F51" s="11" t="s">
        <v>327</v>
      </c>
      <c r="G51" s="11" t="s">
        <v>326</v>
      </c>
      <c r="H51" s="11" t="s">
        <v>328</v>
      </c>
      <c r="I51" s="11" t="s">
        <v>327</v>
      </c>
      <c r="J51" s="8" t="s">
        <v>62</v>
      </c>
      <c r="K51" s="9" t="s">
        <v>63</v>
      </c>
      <c r="L51" s="12">
        <v>1623160</v>
      </c>
      <c r="M51" s="12">
        <v>1701071.68</v>
      </c>
      <c r="N51" s="12">
        <v>1781022.05</v>
      </c>
    </row>
    <row r="52" spans="1:14" ht="43.2" customHeight="1" x14ac:dyDescent="0.35">
      <c r="A52" s="5" t="s">
        <v>372</v>
      </c>
      <c r="B52" s="13" t="s">
        <v>330</v>
      </c>
      <c r="C52" s="13" t="s">
        <v>3</v>
      </c>
      <c r="D52" s="13" t="s">
        <v>371</v>
      </c>
      <c r="E52" s="13" t="s">
        <v>345</v>
      </c>
      <c r="F52" s="13" t="s">
        <v>327</v>
      </c>
      <c r="G52" s="13" t="s">
        <v>329</v>
      </c>
      <c r="H52" s="13" t="s">
        <v>328</v>
      </c>
      <c r="I52" s="13" t="s">
        <v>327</v>
      </c>
      <c r="J52" s="14" t="s">
        <v>64</v>
      </c>
      <c r="K52" s="15" t="s">
        <v>65</v>
      </c>
      <c r="L52" s="16">
        <v>1623160</v>
      </c>
      <c r="M52" s="16">
        <v>1701071.68</v>
      </c>
      <c r="N52" s="16">
        <v>1781022.05</v>
      </c>
    </row>
    <row r="53" spans="1:14" ht="70.95" customHeight="1" x14ac:dyDescent="0.35">
      <c r="A53" s="5" t="s">
        <v>373</v>
      </c>
      <c r="B53" s="5" t="s">
        <v>330</v>
      </c>
      <c r="C53" s="5" t="s">
        <v>3</v>
      </c>
      <c r="D53" s="5" t="s">
        <v>371</v>
      </c>
      <c r="E53" s="5" t="s">
        <v>345</v>
      </c>
      <c r="F53" s="5" t="s">
        <v>331</v>
      </c>
      <c r="G53" s="5" t="s">
        <v>329</v>
      </c>
      <c r="H53" s="5" t="s">
        <v>328</v>
      </c>
      <c r="I53" s="5" t="s">
        <v>334</v>
      </c>
      <c r="J53" s="17" t="s">
        <v>66</v>
      </c>
      <c r="K53" s="18" t="s">
        <v>67</v>
      </c>
      <c r="L53" s="19">
        <v>1623160</v>
      </c>
      <c r="M53" s="19">
        <v>1701071.68</v>
      </c>
      <c r="N53" s="19">
        <v>1781022.05</v>
      </c>
    </row>
    <row r="54" spans="1:14" ht="52.2" x14ac:dyDescent="0.3">
      <c r="A54" s="5" t="s">
        <v>374</v>
      </c>
      <c r="B54" s="11" t="s">
        <v>330</v>
      </c>
      <c r="C54" s="11" t="s">
        <v>3</v>
      </c>
      <c r="D54" s="11" t="s">
        <v>375</v>
      </c>
      <c r="E54" s="11" t="s">
        <v>326</v>
      </c>
      <c r="F54" s="11" t="s">
        <v>327</v>
      </c>
      <c r="G54" s="11" t="s">
        <v>326</v>
      </c>
      <c r="H54" s="11" t="s">
        <v>328</v>
      </c>
      <c r="I54" s="11" t="s">
        <v>327</v>
      </c>
      <c r="J54" s="8" t="s">
        <v>68</v>
      </c>
      <c r="K54" s="9" t="s">
        <v>69</v>
      </c>
      <c r="L54" s="12">
        <v>5000</v>
      </c>
      <c r="M54" s="12">
        <v>5000</v>
      </c>
      <c r="N54" s="12">
        <v>5000</v>
      </c>
    </row>
    <row r="55" spans="1:14" ht="18" x14ac:dyDescent="0.35">
      <c r="A55" s="5" t="s">
        <v>376</v>
      </c>
      <c r="B55" s="13" t="s">
        <v>330</v>
      </c>
      <c r="C55" s="13" t="s">
        <v>3</v>
      </c>
      <c r="D55" s="13" t="s">
        <v>375</v>
      </c>
      <c r="E55" s="13" t="s">
        <v>363</v>
      </c>
      <c r="F55" s="13" t="s">
        <v>327</v>
      </c>
      <c r="G55" s="13" t="s">
        <v>326</v>
      </c>
      <c r="H55" s="13" t="s">
        <v>328</v>
      </c>
      <c r="I55" s="13" t="s">
        <v>327</v>
      </c>
      <c r="J55" s="14" t="s">
        <v>70</v>
      </c>
      <c r="K55" s="15" t="s">
        <v>71</v>
      </c>
      <c r="L55" s="16">
        <v>5000</v>
      </c>
      <c r="M55" s="16">
        <v>5000</v>
      </c>
      <c r="N55" s="16">
        <v>5000</v>
      </c>
    </row>
    <row r="56" spans="1:14" ht="36" x14ac:dyDescent="0.35">
      <c r="A56" s="5" t="s">
        <v>377</v>
      </c>
      <c r="B56" s="5" t="s">
        <v>330</v>
      </c>
      <c r="C56" s="5" t="s">
        <v>3</v>
      </c>
      <c r="D56" s="5" t="s">
        <v>375</v>
      </c>
      <c r="E56" s="5" t="s">
        <v>363</v>
      </c>
      <c r="F56" s="5" t="s">
        <v>378</v>
      </c>
      <c r="G56" s="5" t="s">
        <v>326</v>
      </c>
      <c r="H56" s="5" t="s">
        <v>328</v>
      </c>
      <c r="I56" s="5" t="s">
        <v>327</v>
      </c>
      <c r="J56" s="17" t="s">
        <v>72</v>
      </c>
      <c r="K56" s="18" t="s">
        <v>73</v>
      </c>
      <c r="L56" s="19">
        <v>5000</v>
      </c>
      <c r="M56" s="19">
        <v>5000</v>
      </c>
      <c r="N56" s="19">
        <v>5000</v>
      </c>
    </row>
    <row r="57" spans="1:14" ht="46.2" customHeight="1" x14ac:dyDescent="0.35">
      <c r="A57" s="5" t="s">
        <v>379</v>
      </c>
      <c r="B57" s="5" t="s">
        <v>330</v>
      </c>
      <c r="C57" s="5" t="s">
        <v>3</v>
      </c>
      <c r="D57" s="5" t="s">
        <v>375</v>
      </c>
      <c r="E57" s="5" t="s">
        <v>363</v>
      </c>
      <c r="F57" s="5" t="s">
        <v>380</v>
      </c>
      <c r="G57" s="5" t="s">
        <v>363</v>
      </c>
      <c r="H57" s="5" t="s">
        <v>328</v>
      </c>
      <c r="I57" s="5" t="s">
        <v>334</v>
      </c>
      <c r="J57" s="17" t="s">
        <v>74</v>
      </c>
      <c r="K57" s="18" t="s">
        <v>75</v>
      </c>
      <c r="L57" s="19">
        <v>5000</v>
      </c>
      <c r="M57" s="19">
        <v>5000</v>
      </c>
      <c r="N57" s="19">
        <v>5000</v>
      </c>
    </row>
    <row r="58" spans="1:14" ht="31.95" customHeight="1" x14ac:dyDescent="0.3">
      <c r="A58" s="5"/>
      <c r="B58" s="5"/>
      <c r="C58" s="5"/>
      <c r="D58" s="5"/>
      <c r="E58" s="5"/>
      <c r="F58" s="5"/>
      <c r="G58" s="5"/>
      <c r="H58" s="5"/>
      <c r="I58" s="5"/>
      <c r="J58" s="8" t="s">
        <v>11</v>
      </c>
      <c r="K58" s="9" t="s">
        <v>76</v>
      </c>
      <c r="L58" s="12">
        <f>L59+L68+L74+L81+L88+L102</f>
        <v>64563991.530000001</v>
      </c>
      <c r="M58" s="12">
        <f t="shared" ref="M58:N58" si="2">M59+M68+M74+M81+M88+M102</f>
        <v>52342574.719999999</v>
      </c>
      <c r="N58" s="12">
        <f t="shared" si="2"/>
        <v>51923731.189999998</v>
      </c>
    </row>
    <row r="59" spans="1:14" ht="68.400000000000006" customHeight="1" x14ac:dyDescent="0.3">
      <c r="A59" s="5" t="s">
        <v>381</v>
      </c>
      <c r="B59" s="11" t="s">
        <v>382</v>
      </c>
      <c r="C59" s="11" t="s">
        <v>3</v>
      </c>
      <c r="D59" s="11" t="s">
        <v>343</v>
      </c>
      <c r="E59" s="11" t="s">
        <v>326</v>
      </c>
      <c r="F59" s="11" t="s">
        <v>327</v>
      </c>
      <c r="G59" s="11" t="s">
        <v>326</v>
      </c>
      <c r="H59" s="11" t="s">
        <v>328</v>
      </c>
      <c r="I59" s="11" t="s">
        <v>327</v>
      </c>
      <c r="J59" s="8" t="s">
        <v>77</v>
      </c>
      <c r="K59" s="9" t="s">
        <v>78</v>
      </c>
      <c r="L59" s="12">
        <f>L60+L65</f>
        <v>42719207.969999999</v>
      </c>
      <c r="M59" s="12">
        <f t="shared" ref="M59:N59" si="3">M60+M65</f>
        <v>38687207.969999999</v>
      </c>
      <c r="N59" s="12">
        <f t="shared" si="3"/>
        <v>38687207.969999999</v>
      </c>
    </row>
    <row r="60" spans="1:14" ht="102" customHeight="1" x14ac:dyDescent="0.35">
      <c r="A60" s="5"/>
      <c r="B60" s="13" t="s">
        <v>382</v>
      </c>
      <c r="C60" s="13" t="s">
        <v>3</v>
      </c>
      <c r="D60" s="13" t="s">
        <v>343</v>
      </c>
      <c r="E60" s="13" t="s">
        <v>356</v>
      </c>
      <c r="F60" s="13" t="s">
        <v>327</v>
      </c>
      <c r="G60" s="13" t="s">
        <v>326</v>
      </c>
      <c r="H60" s="13" t="s">
        <v>328</v>
      </c>
      <c r="I60" s="13" t="s">
        <v>327</v>
      </c>
      <c r="J60" s="14" t="s">
        <v>79</v>
      </c>
      <c r="K60" s="21" t="s">
        <v>80</v>
      </c>
      <c r="L60" s="16">
        <f>L61+L63</f>
        <v>42461207.969999999</v>
      </c>
      <c r="M60" s="16">
        <f t="shared" ref="M60:N60" si="4">M61+M63</f>
        <v>38461207.969999999</v>
      </c>
      <c r="N60" s="16">
        <f t="shared" si="4"/>
        <v>38461207.969999999</v>
      </c>
    </row>
    <row r="61" spans="1:14" ht="85.2" customHeight="1" x14ac:dyDescent="0.35">
      <c r="A61" s="5"/>
      <c r="B61" s="5" t="s">
        <v>382</v>
      </c>
      <c r="C61" s="5" t="s">
        <v>3</v>
      </c>
      <c r="D61" s="5" t="s">
        <v>343</v>
      </c>
      <c r="E61" s="5" t="s">
        <v>356</v>
      </c>
      <c r="F61" s="5" t="s">
        <v>331</v>
      </c>
      <c r="G61" s="5" t="s">
        <v>326</v>
      </c>
      <c r="H61" s="5" t="s">
        <v>328</v>
      </c>
      <c r="I61" s="5" t="s">
        <v>327</v>
      </c>
      <c r="J61" s="17" t="s">
        <v>81</v>
      </c>
      <c r="K61" s="18" t="s">
        <v>82</v>
      </c>
      <c r="L61" s="19">
        <f>L62</f>
        <v>12894818.33</v>
      </c>
      <c r="M61" s="19">
        <f t="shared" ref="M61:N61" si="5">M62</f>
        <v>12894818.33</v>
      </c>
      <c r="N61" s="19">
        <f t="shared" si="5"/>
        <v>12894818.33</v>
      </c>
    </row>
    <row r="62" spans="1:14" ht="97.95" customHeight="1" x14ac:dyDescent="0.35">
      <c r="A62" s="5"/>
      <c r="B62" s="5" t="s">
        <v>382</v>
      </c>
      <c r="C62" s="5" t="s">
        <v>3</v>
      </c>
      <c r="D62" s="5" t="s">
        <v>343</v>
      </c>
      <c r="E62" s="5" t="s">
        <v>356</v>
      </c>
      <c r="F62" s="5" t="s">
        <v>332</v>
      </c>
      <c r="G62" s="5" t="s">
        <v>363</v>
      </c>
      <c r="H62" s="5" t="s">
        <v>328</v>
      </c>
      <c r="I62" s="5" t="s">
        <v>383</v>
      </c>
      <c r="J62" s="17" t="s">
        <v>83</v>
      </c>
      <c r="K62" s="20" t="s">
        <v>84</v>
      </c>
      <c r="L62" s="19">
        <v>12894818.33</v>
      </c>
      <c r="M62" s="19">
        <v>12894818.33</v>
      </c>
      <c r="N62" s="19">
        <v>12894818.33</v>
      </c>
    </row>
    <row r="63" spans="1:14" ht="106.95" customHeight="1" x14ac:dyDescent="0.35">
      <c r="A63" s="5"/>
      <c r="B63" s="5" t="s">
        <v>382</v>
      </c>
      <c r="C63" s="5" t="s">
        <v>3</v>
      </c>
      <c r="D63" s="5" t="s">
        <v>343</v>
      </c>
      <c r="E63" s="5" t="s">
        <v>356</v>
      </c>
      <c r="F63" s="5" t="s">
        <v>340</v>
      </c>
      <c r="G63" s="5" t="s">
        <v>326</v>
      </c>
      <c r="H63" s="5" t="s">
        <v>328</v>
      </c>
      <c r="I63" s="5" t="s">
        <v>327</v>
      </c>
      <c r="J63" s="17" t="s">
        <v>85</v>
      </c>
      <c r="K63" s="20" t="s">
        <v>86</v>
      </c>
      <c r="L63" s="19">
        <f>L64</f>
        <v>29566389.640000001</v>
      </c>
      <c r="M63" s="19">
        <f t="shared" ref="M63:N63" si="6">M64</f>
        <v>25566389.640000001</v>
      </c>
      <c r="N63" s="19">
        <f t="shared" si="6"/>
        <v>25566389.640000001</v>
      </c>
    </row>
    <row r="64" spans="1:14" ht="82.95" customHeight="1" x14ac:dyDescent="0.35">
      <c r="A64" s="5"/>
      <c r="B64" s="5" t="s">
        <v>382</v>
      </c>
      <c r="C64" s="5" t="s">
        <v>3</v>
      </c>
      <c r="D64" s="5" t="s">
        <v>343</v>
      </c>
      <c r="E64" s="5" t="s">
        <v>356</v>
      </c>
      <c r="F64" s="5" t="s">
        <v>384</v>
      </c>
      <c r="G64" s="5" t="s">
        <v>363</v>
      </c>
      <c r="H64" s="5" t="s">
        <v>328</v>
      </c>
      <c r="I64" s="5" t="s">
        <v>383</v>
      </c>
      <c r="J64" s="17" t="s">
        <v>87</v>
      </c>
      <c r="K64" s="18" t="s">
        <v>88</v>
      </c>
      <c r="L64" s="19">
        <v>29566389.640000001</v>
      </c>
      <c r="M64" s="19">
        <v>25566389.640000001</v>
      </c>
      <c r="N64" s="19">
        <v>25566389.640000001</v>
      </c>
    </row>
    <row r="65" spans="1:14" ht="100.95" customHeight="1" x14ac:dyDescent="0.35">
      <c r="A65" s="5"/>
      <c r="B65" s="13" t="s">
        <v>382</v>
      </c>
      <c r="C65" s="13" t="s">
        <v>3</v>
      </c>
      <c r="D65" s="13" t="s">
        <v>343</v>
      </c>
      <c r="E65" s="13" t="s">
        <v>375</v>
      </c>
      <c r="F65" s="13" t="s">
        <v>327</v>
      </c>
      <c r="G65" s="13" t="s">
        <v>326</v>
      </c>
      <c r="H65" s="13" t="s">
        <v>328</v>
      </c>
      <c r="I65" s="13" t="s">
        <v>327</v>
      </c>
      <c r="J65" s="14" t="s">
        <v>89</v>
      </c>
      <c r="K65" s="21" t="s">
        <v>90</v>
      </c>
      <c r="L65" s="16">
        <v>258000</v>
      </c>
      <c r="M65" s="16">
        <v>226000</v>
      </c>
      <c r="N65" s="16">
        <v>226000</v>
      </c>
    </row>
    <row r="66" spans="1:14" ht="90" x14ac:dyDescent="0.35">
      <c r="A66" s="5"/>
      <c r="B66" s="5" t="s">
        <v>382</v>
      </c>
      <c r="C66" s="5" t="s">
        <v>3</v>
      </c>
      <c r="D66" s="5" t="s">
        <v>343</v>
      </c>
      <c r="E66" s="5" t="s">
        <v>375</v>
      </c>
      <c r="F66" s="5" t="s">
        <v>342</v>
      </c>
      <c r="G66" s="5" t="s">
        <v>326</v>
      </c>
      <c r="H66" s="5" t="s">
        <v>328</v>
      </c>
      <c r="I66" s="5" t="s">
        <v>327</v>
      </c>
      <c r="J66" s="17" t="s">
        <v>91</v>
      </c>
      <c r="K66" s="20" t="s">
        <v>92</v>
      </c>
      <c r="L66" s="19">
        <v>258000</v>
      </c>
      <c r="M66" s="19">
        <v>226000</v>
      </c>
      <c r="N66" s="19">
        <v>226000</v>
      </c>
    </row>
    <row r="67" spans="1:14" ht="100.2" customHeight="1" x14ac:dyDescent="0.35">
      <c r="A67" s="5"/>
      <c r="B67" s="5" t="s">
        <v>382</v>
      </c>
      <c r="C67" s="5" t="s">
        <v>3</v>
      </c>
      <c r="D67" s="5" t="s">
        <v>343</v>
      </c>
      <c r="E67" s="5" t="s">
        <v>375</v>
      </c>
      <c r="F67" s="5" t="s">
        <v>385</v>
      </c>
      <c r="G67" s="5" t="s">
        <v>363</v>
      </c>
      <c r="H67" s="5" t="s">
        <v>328</v>
      </c>
      <c r="I67" s="5" t="s">
        <v>383</v>
      </c>
      <c r="J67" s="17" t="s">
        <v>93</v>
      </c>
      <c r="K67" s="18" t="s">
        <v>94</v>
      </c>
      <c r="L67" s="19">
        <v>258000</v>
      </c>
      <c r="M67" s="19">
        <v>226000</v>
      </c>
      <c r="N67" s="19">
        <v>226000</v>
      </c>
    </row>
    <row r="68" spans="1:14" ht="34.799999999999997" x14ac:dyDescent="0.3">
      <c r="A68" s="5"/>
      <c r="B68" s="11" t="s">
        <v>386</v>
      </c>
      <c r="C68" s="11" t="s">
        <v>3</v>
      </c>
      <c r="D68" s="11" t="s">
        <v>346</v>
      </c>
      <c r="E68" s="11" t="s">
        <v>326</v>
      </c>
      <c r="F68" s="11" t="s">
        <v>327</v>
      </c>
      <c r="G68" s="11" t="s">
        <v>326</v>
      </c>
      <c r="H68" s="11" t="s">
        <v>328</v>
      </c>
      <c r="I68" s="11" t="s">
        <v>327</v>
      </c>
      <c r="J68" s="8" t="s">
        <v>95</v>
      </c>
      <c r="K68" s="9" t="s">
        <v>96</v>
      </c>
      <c r="L68" s="12">
        <v>409508.38</v>
      </c>
      <c r="M68" s="12">
        <v>428755.27</v>
      </c>
      <c r="N68" s="12">
        <v>617246.81000000006</v>
      </c>
    </row>
    <row r="69" spans="1:14" ht="18" x14ac:dyDescent="0.35">
      <c r="A69" s="5"/>
      <c r="B69" s="13" t="s">
        <v>386</v>
      </c>
      <c r="C69" s="13" t="s">
        <v>3</v>
      </c>
      <c r="D69" s="13" t="s">
        <v>346</v>
      </c>
      <c r="E69" s="13" t="s">
        <v>329</v>
      </c>
      <c r="F69" s="13" t="s">
        <v>327</v>
      </c>
      <c r="G69" s="13" t="s">
        <v>329</v>
      </c>
      <c r="H69" s="13" t="s">
        <v>328</v>
      </c>
      <c r="I69" s="13" t="s">
        <v>327</v>
      </c>
      <c r="J69" s="14" t="s">
        <v>97</v>
      </c>
      <c r="K69" s="15" t="s">
        <v>98</v>
      </c>
      <c r="L69" s="16">
        <v>409508.38</v>
      </c>
      <c r="M69" s="16">
        <v>428755.27</v>
      </c>
      <c r="N69" s="16">
        <v>617246.81000000006</v>
      </c>
    </row>
    <row r="70" spans="1:14" ht="45" customHeight="1" x14ac:dyDescent="0.35">
      <c r="A70" s="5"/>
      <c r="B70" s="5" t="s">
        <v>386</v>
      </c>
      <c r="C70" s="5" t="s">
        <v>3</v>
      </c>
      <c r="D70" s="5" t="s">
        <v>346</v>
      </c>
      <c r="E70" s="5" t="s">
        <v>329</v>
      </c>
      <c r="F70" s="5" t="s">
        <v>331</v>
      </c>
      <c r="G70" s="5" t="s">
        <v>329</v>
      </c>
      <c r="H70" s="5" t="s">
        <v>328</v>
      </c>
      <c r="I70" s="5" t="s">
        <v>383</v>
      </c>
      <c r="J70" s="17" t="s">
        <v>99</v>
      </c>
      <c r="K70" s="18" t="s">
        <v>100</v>
      </c>
      <c r="L70" s="19">
        <v>215103.72</v>
      </c>
      <c r="M70" s="19">
        <v>225213.59</v>
      </c>
      <c r="N70" s="19">
        <v>324223.12</v>
      </c>
    </row>
    <row r="71" spans="1:14" ht="46.2" customHeight="1" x14ac:dyDescent="0.35">
      <c r="A71" s="5"/>
      <c r="B71" s="5" t="s">
        <v>386</v>
      </c>
      <c r="C71" s="5" t="s">
        <v>3</v>
      </c>
      <c r="D71" s="5" t="s">
        <v>346</v>
      </c>
      <c r="E71" s="5" t="s">
        <v>329</v>
      </c>
      <c r="F71" s="5" t="s">
        <v>338</v>
      </c>
      <c r="G71" s="5" t="s">
        <v>329</v>
      </c>
      <c r="H71" s="5" t="s">
        <v>328</v>
      </c>
      <c r="I71" s="5" t="s">
        <v>383</v>
      </c>
      <c r="J71" s="17" t="s">
        <v>101</v>
      </c>
      <c r="K71" s="18" t="s">
        <v>102</v>
      </c>
      <c r="L71" s="19">
        <v>682.67</v>
      </c>
      <c r="M71" s="19">
        <v>714.76</v>
      </c>
      <c r="N71" s="19">
        <v>1028.98</v>
      </c>
    </row>
    <row r="72" spans="1:14" ht="25.95" customHeight="1" x14ac:dyDescent="0.35">
      <c r="A72" s="5"/>
      <c r="B72" s="5" t="s">
        <v>386</v>
      </c>
      <c r="C72" s="5" t="s">
        <v>3</v>
      </c>
      <c r="D72" s="5" t="s">
        <v>346</v>
      </c>
      <c r="E72" s="5" t="s">
        <v>329</v>
      </c>
      <c r="F72" s="5" t="s">
        <v>340</v>
      </c>
      <c r="G72" s="5" t="s">
        <v>329</v>
      </c>
      <c r="H72" s="5" t="s">
        <v>328</v>
      </c>
      <c r="I72" s="5" t="s">
        <v>383</v>
      </c>
      <c r="J72" s="17" t="s">
        <v>103</v>
      </c>
      <c r="K72" s="18" t="s">
        <v>104</v>
      </c>
      <c r="L72" s="19">
        <v>110080</v>
      </c>
      <c r="M72" s="19">
        <v>115253.75999999999</v>
      </c>
      <c r="N72" s="19">
        <v>165922.20000000001</v>
      </c>
    </row>
    <row r="73" spans="1:14" ht="28.95" customHeight="1" x14ac:dyDescent="0.35">
      <c r="A73" s="5"/>
      <c r="B73" s="5" t="s">
        <v>386</v>
      </c>
      <c r="C73" s="5" t="s">
        <v>3</v>
      </c>
      <c r="D73" s="5" t="s">
        <v>346</v>
      </c>
      <c r="E73" s="5" t="s">
        <v>329</v>
      </c>
      <c r="F73" s="5" t="s">
        <v>342</v>
      </c>
      <c r="G73" s="5" t="s">
        <v>329</v>
      </c>
      <c r="H73" s="5" t="s">
        <v>328</v>
      </c>
      <c r="I73" s="5" t="s">
        <v>383</v>
      </c>
      <c r="J73" s="17" t="s">
        <v>105</v>
      </c>
      <c r="K73" s="18" t="s">
        <v>106</v>
      </c>
      <c r="L73" s="19">
        <v>83641.990000000005</v>
      </c>
      <c r="M73" s="19">
        <v>87573.16</v>
      </c>
      <c r="N73" s="19">
        <v>126072.51</v>
      </c>
    </row>
    <row r="74" spans="1:14" ht="34.799999999999997" x14ac:dyDescent="0.3">
      <c r="A74" s="5"/>
      <c r="B74" s="11" t="s">
        <v>387</v>
      </c>
      <c r="C74" s="11" t="s">
        <v>3</v>
      </c>
      <c r="D74" s="11" t="s">
        <v>347</v>
      </c>
      <c r="E74" s="11" t="s">
        <v>326</v>
      </c>
      <c r="F74" s="11" t="s">
        <v>327</v>
      </c>
      <c r="G74" s="11" t="s">
        <v>326</v>
      </c>
      <c r="H74" s="11" t="s">
        <v>328</v>
      </c>
      <c r="I74" s="11" t="s">
        <v>327</v>
      </c>
      <c r="J74" s="8" t="s">
        <v>107</v>
      </c>
      <c r="K74" s="9" t="s">
        <v>108</v>
      </c>
      <c r="L74" s="12">
        <f>L75+L78</f>
        <v>7325088.8099999996</v>
      </c>
      <c r="M74" s="12">
        <f t="shared" ref="M74:N74" si="7">M75+M78</f>
        <v>7830000.9300000006</v>
      </c>
      <c r="N74" s="12">
        <f t="shared" si="7"/>
        <v>8260838.6600000001</v>
      </c>
    </row>
    <row r="75" spans="1:14" ht="25.95" customHeight="1" x14ac:dyDescent="0.35">
      <c r="A75" s="5"/>
      <c r="B75" s="13" t="s">
        <v>387</v>
      </c>
      <c r="C75" s="13" t="s">
        <v>3</v>
      </c>
      <c r="D75" s="13" t="s">
        <v>347</v>
      </c>
      <c r="E75" s="13" t="s">
        <v>329</v>
      </c>
      <c r="F75" s="13" t="s">
        <v>327</v>
      </c>
      <c r="G75" s="13" t="s">
        <v>326</v>
      </c>
      <c r="H75" s="13" t="s">
        <v>328</v>
      </c>
      <c r="I75" s="13" t="s">
        <v>327</v>
      </c>
      <c r="J75" s="14" t="s">
        <v>109</v>
      </c>
      <c r="K75" s="15" t="s">
        <v>110</v>
      </c>
      <c r="L75" s="16">
        <f>L76</f>
        <v>7147697.1299999999</v>
      </c>
      <c r="M75" s="16">
        <f t="shared" ref="M75:N76" si="8">M76</f>
        <v>7642320.5300000003</v>
      </c>
      <c r="N75" s="16">
        <f t="shared" si="8"/>
        <v>8062648.1600000001</v>
      </c>
    </row>
    <row r="76" spans="1:14" ht="28.2" customHeight="1" x14ac:dyDescent="0.35">
      <c r="A76" s="5"/>
      <c r="B76" s="5" t="s">
        <v>387</v>
      </c>
      <c r="C76" s="5" t="s">
        <v>3</v>
      </c>
      <c r="D76" s="5" t="s">
        <v>347</v>
      </c>
      <c r="E76" s="5" t="s">
        <v>329</v>
      </c>
      <c r="F76" s="5" t="s">
        <v>388</v>
      </c>
      <c r="G76" s="5" t="s">
        <v>326</v>
      </c>
      <c r="H76" s="5" t="s">
        <v>328</v>
      </c>
      <c r="I76" s="5" t="s">
        <v>327</v>
      </c>
      <c r="J76" s="17" t="s">
        <v>111</v>
      </c>
      <c r="K76" s="18" t="s">
        <v>112</v>
      </c>
      <c r="L76" s="19">
        <f>L77</f>
        <v>7147697.1299999999</v>
      </c>
      <c r="M76" s="19">
        <f t="shared" si="8"/>
        <v>7642320.5300000003</v>
      </c>
      <c r="N76" s="19">
        <f t="shared" si="8"/>
        <v>8062648.1600000001</v>
      </c>
    </row>
    <row r="77" spans="1:14" ht="43.95" customHeight="1" x14ac:dyDescent="0.35">
      <c r="A77" s="5"/>
      <c r="B77" s="5" t="s">
        <v>387</v>
      </c>
      <c r="C77" s="5" t="s">
        <v>3</v>
      </c>
      <c r="D77" s="5" t="s">
        <v>347</v>
      </c>
      <c r="E77" s="5" t="s">
        <v>329</v>
      </c>
      <c r="F77" s="5" t="s">
        <v>389</v>
      </c>
      <c r="G77" s="5" t="s">
        <v>363</v>
      </c>
      <c r="H77" s="5" t="s">
        <v>328</v>
      </c>
      <c r="I77" s="5" t="s">
        <v>390</v>
      </c>
      <c r="J77" s="17" t="s">
        <v>113</v>
      </c>
      <c r="K77" s="18" t="s">
        <v>114</v>
      </c>
      <c r="L77" s="19">
        <v>7147697.1299999999</v>
      </c>
      <c r="M77" s="19">
        <v>7642320.5300000003</v>
      </c>
      <c r="N77" s="19">
        <v>8062648.1600000001</v>
      </c>
    </row>
    <row r="78" spans="1:14" ht="25.2" customHeight="1" x14ac:dyDescent="0.35">
      <c r="A78" s="5"/>
      <c r="B78" s="13" t="s">
        <v>382</v>
      </c>
      <c r="C78" s="13" t="s">
        <v>3</v>
      </c>
      <c r="D78" s="13" t="s">
        <v>347</v>
      </c>
      <c r="E78" s="13" t="s">
        <v>333</v>
      </c>
      <c r="F78" s="13" t="s">
        <v>327</v>
      </c>
      <c r="G78" s="13" t="s">
        <v>326</v>
      </c>
      <c r="H78" s="13" t="s">
        <v>328</v>
      </c>
      <c r="I78" s="13" t="s">
        <v>327</v>
      </c>
      <c r="J78" s="14" t="s">
        <v>115</v>
      </c>
      <c r="K78" s="15" t="s">
        <v>116</v>
      </c>
      <c r="L78" s="16">
        <v>177391.68</v>
      </c>
      <c r="M78" s="16">
        <v>187680.4</v>
      </c>
      <c r="N78" s="16">
        <v>198190.5</v>
      </c>
    </row>
    <row r="79" spans="1:14" ht="45" customHeight="1" x14ac:dyDescent="0.35">
      <c r="A79" s="5"/>
      <c r="B79" s="5" t="s">
        <v>382</v>
      </c>
      <c r="C79" s="5" t="s">
        <v>3</v>
      </c>
      <c r="D79" s="5" t="s">
        <v>347</v>
      </c>
      <c r="E79" s="5" t="s">
        <v>333</v>
      </c>
      <c r="F79" s="5" t="s">
        <v>391</v>
      </c>
      <c r="G79" s="5" t="s">
        <v>326</v>
      </c>
      <c r="H79" s="5" t="s">
        <v>328</v>
      </c>
      <c r="I79" s="5" t="s">
        <v>327</v>
      </c>
      <c r="J79" s="17" t="s">
        <v>117</v>
      </c>
      <c r="K79" s="18" t="s">
        <v>118</v>
      </c>
      <c r="L79" s="19">
        <v>177391.68</v>
      </c>
      <c r="M79" s="19">
        <v>187680.4</v>
      </c>
      <c r="N79" s="19">
        <v>198190.5</v>
      </c>
    </row>
    <row r="80" spans="1:14" ht="49.2" customHeight="1" x14ac:dyDescent="0.35">
      <c r="A80" s="5"/>
      <c r="B80" s="5" t="s">
        <v>382</v>
      </c>
      <c r="C80" s="5" t="s">
        <v>3</v>
      </c>
      <c r="D80" s="5" t="s">
        <v>347</v>
      </c>
      <c r="E80" s="5" t="s">
        <v>333</v>
      </c>
      <c r="F80" s="5" t="s">
        <v>392</v>
      </c>
      <c r="G80" s="5" t="s">
        <v>363</v>
      </c>
      <c r="H80" s="5" t="s">
        <v>328</v>
      </c>
      <c r="I80" s="5" t="s">
        <v>390</v>
      </c>
      <c r="J80" s="17" t="s">
        <v>119</v>
      </c>
      <c r="K80" s="18" t="s">
        <v>120</v>
      </c>
      <c r="L80" s="19">
        <v>177391.68</v>
      </c>
      <c r="M80" s="19">
        <v>187680.4</v>
      </c>
      <c r="N80" s="19">
        <v>198190.5</v>
      </c>
    </row>
    <row r="81" spans="1:14" ht="48.6" customHeight="1" x14ac:dyDescent="0.3">
      <c r="A81" s="5"/>
      <c r="B81" s="11" t="s">
        <v>382</v>
      </c>
      <c r="C81" s="11" t="s">
        <v>3</v>
      </c>
      <c r="D81" s="11" t="s">
        <v>349</v>
      </c>
      <c r="E81" s="11" t="s">
        <v>326</v>
      </c>
      <c r="F81" s="11" t="s">
        <v>327</v>
      </c>
      <c r="G81" s="11" t="s">
        <v>326</v>
      </c>
      <c r="H81" s="11" t="s">
        <v>328</v>
      </c>
      <c r="I81" s="11" t="s">
        <v>327</v>
      </c>
      <c r="J81" s="8" t="s">
        <v>121</v>
      </c>
      <c r="K81" s="9" t="s">
        <v>122</v>
      </c>
      <c r="L81" s="12">
        <f>L82+L85</f>
        <v>13493986.370000001</v>
      </c>
      <c r="M81" s="12">
        <v>4780410.55</v>
      </c>
      <c r="N81" s="12">
        <v>3742237.75</v>
      </c>
    </row>
    <row r="82" spans="1:14" ht="97.95" customHeight="1" x14ac:dyDescent="0.35">
      <c r="A82" s="5"/>
      <c r="B82" s="13" t="s">
        <v>382</v>
      </c>
      <c r="C82" s="13" t="s">
        <v>3</v>
      </c>
      <c r="D82" s="13" t="s">
        <v>349</v>
      </c>
      <c r="E82" s="13" t="s">
        <v>333</v>
      </c>
      <c r="F82" s="13" t="s">
        <v>327</v>
      </c>
      <c r="G82" s="13" t="s">
        <v>326</v>
      </c>
      <c r="H82" s="13" t="s">
        <v>328</v>
      </c>
      <c r="I82" s="13" t="s">
        <v>327</v>
      </c>
      <c r="J82" s="14" t="s">
        <v>123</v>
      </c>
      <c r="K82" s="15" t="s">
        <v>124</v>
      </c>
      <c r="L82" s="16">
        <f>L83</f>
        <v>13143986.370000001</v>
      </c>
      <c r="M82" s="16">
        <v>4430410.55</v>
      </c>
      <c r="N82" s="16">
        <v>3392237.75</v>
      </c>
    </row>
    <row r="83" spans="1:14" ht="61.95" customHeight="1" x14ac:dyDescent="0.35">
      <c r="A83" s="5"/>
      <c r="B83" s="5" t="s">
        <v>382</v>
      </c>
      <c r="C83" s="5" t="s">
        <v>3</v>
      </c>
      <c r="D83" s="5" t="s">
        <v>349</v>
      </c>
      <c r="E83" s="5" t="s">
        <v>333</v>
      </c>
      <c r="F83" s="5" t="s">
        <v>342</v>
      </c>
      <c r="G83" s="5" t="s">
        <v>363</v>
      </c>
      <c r="H83" s="5" t="s">
        <v>328</v>
      </c>
      <c r="I83" s="5" t="s">
        <v>327</v>
      </c>
      <c r="J83" s="17" t="s">
        <v>125</v>
      </c>
      <c r="K83" s="18" t="s">
        <v>126</v>
      </c>
      <c r="L83" s="19">
        <f>L84</f>
        <v>13143986.370000001</v>
      </c>
      <c r="M83" s="19">
        <v>4430410.55</v>
      </c>
      <c r="N83" s="19">
        <v>3392237.75</v>
      </c>
    </row>
    <row r="84" spans="1:14" ht="108" x14ac:dyDescent="0.35">
      <c r="A84" s="5"/>
      <c r="B84" s="5" t="s">
        <v>382</v>
      </c>
      <c r="C84" s="5" t="s">
        <v>3</v>
      </c>
      <c r="D84" s="5" t="s">
        <v>349</v>
      </c>
      <c r="E84" s="5" t="s">
        <v>333</v>
      </c>
      <c r="F84" s="5" t="s">
        <v>393</v>
      </c>
      <c r="G84" s="5" t="s">
        <v>363</v>
      </c>
      <c r="H84" s="5" t="s">
        <v>328</v>
      </c>
      <c r="I84" s="5" t="s">
        <v>394</v>
      </c>
      <c r="J84" s="17" t="s">
        <v>127</v>
      </c>
      <c r="K84" s="20" t="s">
        <v>128</v>
      </c>
      <c r="L84" s="19">
        <f>4901951.3+8242035.07</f>
        <v>13143986.370000001</v>
      </c>
      <c r="M84" s="19">
        <v>4430410.55</v>
      </c>
      <c r="N84" s="19">
        <v>3392237.75</v>
      </c>
    </row>
    <row r="85" spans="1:14" ht="61.95" customHeight="1" x14ac:dyDescent="0.35">
      <c r="A85" s="5"/>
      <c r="B85" s="13" t="s">
        <v>382</v>
      </c>
      <c r="C85" s="13" t="s">
        <v>3</v>
      </c>
      <c r="D85" s="13" t="s">
        <v>349</v>
      </c>
      <c r="E85" s="13" t="s">
        <v>360</v>
      </c>
      <c r="F85" s="13" t="s">
        <v>327</v>
      </c>
      <c r="G85" s="13" t="s">
        <v>326</v>
      </c>
      <c r="H85" s="13" t="s">
        <v>328</v>
      </c>
      <c r="I85" s="13" t="s">
        <v>327</v>
      </c>
      <c r="J85" s="14" t="s">
        <v>129</v>
      </c>
      <c r="K85" s="15" t="s">
        <v>130</v>
      </c>
      <c r="L85" s="16">
        <v>350000</v>
      </c>
      <c r="M85" s="16">
        <v>350000</v>
      </c>
      <c r="N85" s="16">
        <v>350000</v>
      </c>
    </row>
    <row r="86" spans="1:14" ht="37.950000000000003" customHeight="1" x14ac:dyDescent="0.35">
      <c r="A86" s="5"/>
      <c r="B86" s="5" t="s">
        <v>382</v>
      </c>
      <c r="C86" s="5" t="s">
        <v>3</v>
      </c>
      <c r="D86" s="5" t="s">
        <v>349</v>
      </c>
      <c r="E86" s="5" t="s">
        <v>360</v>
      </c>
      <c r="F86" s="5" t="s">
        <v>331</v>
      </c>
      <c r="G86" s="5" t="s">
        <v>326</v>
      </c>
      <c r="H86" s="5" t="s">
        <v>328</v>
      </c>
      <c r="I86" s="5" t="s">
        <v>327</v>
      </c>
      <c r="J86" s="17" t="s">
        <v>131</v>
      </c>
      <c r="K86" s="18" t="s">
        <v>132</v>
      </c>
      <c r="L86" s="19">
        <v>350000</v>
      </c>
      <c r="M86" s="19">
        <v>350000</v>
      </c>
      <c r="N86" s="19">
        <v>350000</v>
      </c>
    </row>
    <row r="87" spans="1:14" ht="54" customHeight="1" x14ac:dyDescent="0.35">
      <c r="A87" s="5"/>
      <c r="B87" s="5" t="s">
        <v>382</v>
      </c>
      <c r="C87" s="5" t="s">
        <v>3</v>
      </c>
      <c r="D87" s="5" t="s">
        <v>349</v>
      </c>
      <c r="E87" s="5" t="s">
        <v>360</v>
      </c>
      <c r="F87" s="5" t="s">
        <v>332</v>
      </c>
      <c r="G87" s="5" t="s">
        <v>363</v>
      </c>
      <c r="H87" s="5" t="s">
        <v>328</v>
      </c>
      <c r="I87" s="5" t="s">
        <v>395</v>
      </c>
      <c r="J87" s="17" t="s">
        <v>133</v>
      </c>
      <c r="K87" s="18" t="s">
        <v>134</v>
      </c>
      <c r="L87" s="19">
        <v>350000</v>
      </c>
      <c r="M87" s="19">
        <v>350000</v>
      </c>
      <c r="N87" s="19">
        <v>350000</v>
      </c>
    </row>
    <row r="88" spans="1:14" ht="19.95" customHeight="1" x14ac:dyDescent="0.3">
      <c r="A88" s="5"/>
      <c r="B88" s="11" t="s">
        <v>327</v>
      </c>
      <c r="C88" s="11" t="s">
        <v>3</v>
      </c>
      <c r="D88" s="11" t="s">
        <v>353</v>
      </c>
      <c r="E88" s="11" t="s">
        <v>326</v>
      </c>
      <c r="F88" s="11" t="s">
        <v>327</v>
      </c>
      <c r="G88" s="11" t="s">
        <v>326</v>
      </c>
      <c r="H88" s="11" t="s">
        <v>328</v>
      </c>
      <c r="I88" s="11" t="s">
        <v>327</v>
      </c>
      <c r="J88" s="8" t="s">
        <v>135</v>
      </c>
      <c r="K88" s="9" t="s">
        <v>136</v>
      </c>
      <c r="L88" s="12">
        <v>489000</v>
      </c>
      <c r="M88" s="12">
        <v>489000</v>
      </c>
      <c r="N88" s="12">
        <v>489000</v>
      </c>
    </row>
    <row r="89" spans="1:14" ht="36" customHeight="1" x14ac:dyDescent="0.35">
      <c r="A89" s="5"/>
      <c r="B89" s="13" t="s">
        <v>327</v>
      </c>
      <c r="C89" s="13" t="s">
        <v>3</v>
      </c>
      <c r="D89" s="13" t="s">
        <v>353</v>
      </c>
      <c r="E89" s="13" t="s">
        <v>345</v>
      </c>
      <c r="F89" s="13" t="s">
        <v>327</v>
      </c>
      <c r="G89" s="13" t="s">
        <v>326</v>
      </c>
      <c r="H89" s="13" t="s">
        <v>328</v>
      </c>
      <c r="I89" s="13" t="s">
        <v>327</v>
      </c>
      <c r="J89" s="14" t="s">
        <v>137</v>
      </c>
      <c r="K89" s="15" t="s">
        <v>138</v>
      </c>
      <c r="L89" s="16">
        <v>1418.1</v>
      </c>
      <c r="M89" s="16">
        <v>1418.1</v>
      </c>
      <c r="N89" s="16">
        <v>1418.1</v>
      </c>
    </row>
    <row r="90" spans="1:14" ht="63.6" customHeight="1" x14ac:dyDescent="0.35">
      <c r="A90" s="5"/>
      <c r="B90" s="5" t="s">
        <v>327</v>
      </c>
      <c r="C90" s="5" t="s">
        <v>3</v>
      </c>
      <c r="D90" s="5" t="s">
        <v>353</v>
      </c>
      <c r="E90" s="5" t="s">
        <v>345</v>
      </c>
      <c r="F90" s="5" t="s">
        <v>340</v>
      </c>
      <c r="G90" s="5" t="s">
        <v>329</v>
      </c>
      <c r="H90" s="5" t="s">
        <v>328</v>
      </c>
      <c r="I90" s="5" t="s">
        <v>396</v>
      </c>
      <c r="J90" s="17" t="s">
        <v>139</v>
      </c>
      <c r="K90" s="18" t="s">
        <v>140</v>
      </c>
      <c r="L90" s="19">
        <v>1418.1</v>
      </c>
      <c r="M90" s="19">
        <v>1418.1</v>
      </c>
      <c r="N90" s="19">
        <v>1418.1</v>
      </c>
    </row>
    <row r="91" spans="1:14" ht="72" customHeight="1" x14ac:dyDescent="0.35">
      <c r="A91" s="5"/>
      <c r="B91" s="5" t="s">
        <v>327</v>
      </c>
      <c r="C91" s="13" t="s">
        <v>3</v>
      </c>
      <c r="D91" s="13" t="s">
        <v>353</v>
      </c>
      <c r="E91" s="13" t="s">
        <v>371</v>
      </c>
      <c r="F91" s="13" t="s">
        <v>327</v>
      </c>
      <c r="G91" s="13" t="s">
        <v>329</v>
      </c>
      <c r="H91" s="13" t="s">
        <v>328</v>
      </c>
      <c r="I91" s="13" t="s">
        <v>327</v>
      </c>
      <c r="J91" s="14" t="s">
        <v>141</v>
      </c>
      <c r="K91" s="15" t="s">
        <v>142</v>
      </c>
      <c r="L91" s="16">
        <v>40098</v>
      </c>
      <c r="M91" s="16">
        <v>40098</v>
      </c>
      <c r="N91" s="16">
        <v>40098</v>
      </c>
    </row>
    <row r="92" spans="1:14" ht="88.95" customHeight="1" x14ac:dyDescent="0.35">
      <c r="A92" s="5"/>
      <c r="B92" s="5" t="s">
        <v>327</v>
      </c>
      <c r="C92" s="13" t="s">
        <v>3</v>
      </c>
      <c r="D92" s="13" t="s">
        <v>353</v>
      </c>
      <c r="E92" s="13" t="s">
        <v>371</v>
      </c>
      <c r="F92" s="13" t="s">
        <v>331</v>
      </c>
      <c r="G92" s="13" t="s">
        <v>329</v>
      </c>
      <c r="H92" s="13" t="s">
        <v>456</v>
      </c>
      <c r="I92" s="13" t="s">
        <v>396</v>
      </c>
      <c r="J92" s="14" t="s">
        <v>141</v>
      </c>
      <c r="K92" s="21" t="s">
        <v>477</v>
      </c>
      <c r="L92" s="16">
        <v>40098</v>
      </c>
      <c r="M92" s="16">
        <v>40098</v>
      </c>
      <c r="N92" s="16">
        <v>40098</v>
      </c>
    </row>
    <row r="93" spans="1:14" ht="114" customHeight="1" x14ac:dyDescent="0.35">
      <c r="A93" s="5"/>
      <c r="B93" s="5" t="s">
        <v>327</v>
      </c>
      <c r="C93" s="13" t="s">
        <v>3</v>
      </c>
      <c r="D93" s="13" t="s">
        <v>353</v>
      </c>
      <c r="E93" s="13" t="s">
        <v>366</v>
      </c>
      <c r="F93" s="13" t="s">
        <v>327</v>
      </c>
      <c r="G93" s="13" t="s">
        <v>326</v>
      </c>
      <c r="H93" s="13" t="s">
        <v>328</v>
      </c>
      <c r="I93" s="13" t="s">
        <v>396</v>
      </c>
      <c r="J93" s="14" t="s">
        <v>143</v>
      </c>
      <c r="K93" s="21" t="s">
        <v>144</v>
      </c>
      <c r="L93" s="16">
        <f>L94+L95</f>
        <v>18875.400000000001</v>
      </c>
      <c r="M93" s="16">
        <v>18875.400000000001</v>
      </c>
      <c r="N93" s="16">
        <v>18875.400000000001</v>
      </c>
    </row>
    <row r="94" spans="1:14" ht="72" hidden="1" customHeight="1" x14ac:dyDescent="0.35">
      <c r="A94" s="5"/>
      <c r="B94" s="5" t="s">
        <v>327</v>
      </c>
      <c r="C94" s="13" t="s">
        <v>3</v>
      </c>
      <c r="D94" s="13" t="s">
        <v>353</v>
      </c>
      <c r="E94" s="13" t="s">
        <v>366</v>
      </c>
      <c r="F94" s="13" t="s">
        <v>378</v>
      </c>
      <c r="G94" s="13" t="s">
        <v>329</v>
      </c>
      <c r="H94" s="13" t="s">
        <v>456</v>
      </c>
      <c r="I94" s="13" t="s">
        <v>396</v>
      </c>
      <c r="J94" s="14"/>
      <c r="K94" s="21" t="s">
        <v>458</v>
      </c>
      <c r="L94" s="16">
        <v>0</v>
      </c>
      <c r="M94" s="16"/>
      <c r="N94" s="16"/>
    </row>
    <row r="95" spans="1:14" ht="40.200000000000003" customHeight="1" x14ac:dyDescent="0.35">
      <c r="A95" s="5"/>
      <c r="B95" s="5" t="s">
        <v>327</v>
      </c>
      <c r="C95" s="13" t="s">
        <v>3</v>
      </c>
      <c r="D95" s="13" t="s">
        <v>353</v>
      </c>
      <c r="E95" s="13" t="s">
        <v>366</v>
      </c>
      <c r="F95" s="13" t="s">
        <v>391</v>
      </c>
      <c r="G95" s="13" t="s">
        <v>329</v>
      </c>
      <c r="H95" s="13" t="s">
        <v>456</v>
      </c>
      <c r="I95" s="13" t="s">
        <v>396</v>
      </c>
      <c r="J95" s="14"/>
      <c r="K95" s="21" t="s">
        <v>457</v>
      </c>
      <c r="L95" s="16">
        <v>18875.400000000001</v>
      </c>
      <c r="M95" s="16">
        <v>18875.400000000001</v>
      </c>
      <c r="N95" s="16">
        <v>18875.400000000001</v>
      </c>
    </row>
    <row r="96" spans="1:14" ht="58.95" customHeight="1" x14ac:dyDescent="0.35">
      <c r="A96" s="5"/>
      <c r="B96" s="5" t="s">
        <v>327</v>
      </c>
      <c r="C96" s="13" t="s">
        <v>3</v>
      </c>
      <c r="D96" s="13" t="s">
        <v>353</v>
      </c>
      <c r="E96" s="13" t="s">
        <v>370</v>
      </c>
      <c r="F96" s="13" t="s">
        <v>327</v>
      </c>
      <c r="G96" s="13" t="s">
        <v>329</v>
      </c>
      <c r="H96" s="13" t="s">
        <v>328</v>
      </c>
      <c r="I96" s="13" t="s">
        <v>327</v>
      </c>
      <c r="J96" s="14" t="s">
        <v>145</v>
      </c>
      <c r="K96" s="15" t="s">
        <v>146</v>
      </c>
      <c r="L96" s="16">
        <v>14767.8</v>
      </c>
      <c r="M96" s="16">
        <v>14767.8</v>
      </c>
      <c r="N96" s="16">
        <v>14767.8</v>
      </c>
    </row>
    <row r="97" spans="1:19" ht="57" customHeight="1" x14ac:dyDescent="0.35">
      <c r="A97" s="5"/>
      <c r="B97" s="5" t="s">
        <v>327</v>
      </c>
      <c r="C97" s="13" t="s">
        <v>3</v>
      </c>
      <c r="D97" s="13" t="s">
        <v>353</v>
      </c>
      <c r="E97" s="13" t="s">
        <v>377</v>
      </c>
      <c r="F97" s="13" t="s">
        <v>327</v>
      </c>
      <c r="G97" s="13" t="s">
        <v>326</v>
      </c>
      <c r="H97" s="13" t="s">
        <v>328</v>
      </c>
      <c r="I97" s="13" t="s">
        <v>327</v>
      </c>
      <c r="J97" s="14" t="s">
        <v>147</v>
      </c>
      <c r="K97" s="15" t="s">
        <v>148</v>
      </c>
      <c r="L97" s="16">
        <v>30758.1</v>
      </c>
      <c r="M97" s="16">
        <v>30758.1</v>
      </c>
      <c r="N97" s="16">
        <v>30758.1</v>
      </c>
    </row>
    <row r="98" spans="1:19" ht="59.4" customHeight="1" x14ac:dyDescent="0.35">
      <c r="A98" s="5"/>
      <c r="B98" s="5" t="s">
        <v>327</v>
      </c>
      <c r="C98" s="5" t="s">
        <v>3</v>
      </c>
      <c r="D98" s="5" t="s">
        <v>353</v>
      </c>
      <c r="E98" s="5" t="s">
        <v>377</v>
      </c>
      <c r="F98" s="5" t="s">
        <v>342</v>
      </c>
      <c r="G98" s="5" t="s">
        <v>363</v>
      </c>
      <c r="H98" s="5" t="s">
        <v>328</v>
      </c>
      <c r="I98" s="5" t="s">
        <v>327</v>
      </c>
      <c r="J98" s="17" t="s">
        <v>149</v>
      </c>
      <c r="K98" s="18" t="s">
        <v>150</v>
      </c>
      <c r="L98" s="19">
        <v>30758.1</v>
      </c>
      <c r="M98" s="19">
        <v>30758.1</v>
      </c>
      <c r="N98" s="19">
        <v>30758.1</v>
      </c>
    </row>
    <row r="99" spans="1:19" ht="70.2" customHeight="1" x14ac:dyDescent="0.35">
      <c r="A99" s="5"/>
      <c r="B99" s="13" t="s">
        <v>327</v>
      </c>
      <c r="C99" s="13" t="s">
        <v>3</v>
      </c>
      <c r="D99" s="13" t="s">
        <v>353</v>
      </c>
      <c r="E99" s="13" t="s">
        <v>397</v>
      </c>
      <c r="F99" s="13" t="s">
        <v>327</v>
      </c>
      <c r="G99" s="13" t="s">
        <v>329</v>
      </c>
      <c r="H99" s="13" t="s">
        <v>328</v>
      </c>
      <c r="I99" s="13" t="s">
        <v>327</v>
      </c>
      <c r="J99" s="14" t="s">
        <v>151</v>
      </c>
      <c r="K99" s="15" t="s">
        <v>152</v>
      </c>
      <c r="L99" s="16">
        <v>147140.1</v>
      </c>
      <c r="M99" s="16">
        <v>147140.1</v>
      </c>
      <c r="N99" s="16">
        <v>147140.1</v>
      </c>
    </row>
    <row r="100" spans="1:19" ht="48" customHeight="1" x14ac:dyDescent="0.35">
      <c r="A100" s="5"/>
      <c r="B100" s="13" t="s">
        <v>327</v>
      </c>
      <c r="C100" s="13" t="s">
        <v>3</v>
      </c>
      <c r="D100" s="13" t="s">
        <v>353</v>
      </c>
      <c r="E100" s="13" t="s">
        <v>398</v>
      </c>
      <c r="F100" s="13" t="s">
        <v>327</v>
      </c>
      <c r="G100" s="13" t="s">
        <v>326</v>
      </c>
      <c r="H100" s="13" t="s">
        <v>328</v>
      </c>
      <c r="I100" s="13" t="s">
        <v>327</v>
      </c>
      <c r="J100" s="14" t="s">
        <v>153</v>
      </c>
      <c r="K100" s="15" t="s">
        <v>154</v>
      </c>
      <c r="L100" s="16">
        <v>235942.5</v>
      </c>
      <c r="M100" s="16">
        <v>235942.5</v>
      </c>
      <c r="N100" s="16">
        <v>235942.5</v>
      </c>
    </row>
    <row r="101" spans="1:19" ht="46.95" customHeight="1" x14ac:dyDescent="0.35">
      <c r="A101" s="5"/>
      <c r="B101" s="5" t="s">
        <v>327</v>
      </c>
      <c r="C101" s="5" t="s">
        <v>3</v>
      </c>
      <c r="D101" s="5" t="s">
        <v>353</v>
      </c>
      <c r="E101" s="5" t="s">
        <v>398</v>
      </c>
      <c r="F101" s="5" t="s">
        <v>342</v>
      </c>
      <c r="G101" s="5" t="s">
        <v>363</v>
      </c>
      <c r="H101" s="5" t="s">
        <v>328</v>
      </c>
      <c r="I101" s="5" t="s">
        <v>327</v>
      </c>
      <c r="J101" s="17" t="s">
        <v>155</v>
      </c>
      <c r="K101" s="18" t="s">
        <v>156</v>
      </c>
      <c r="L101" s="19">
        <v>235942.5</v>
      </c>
      <c r="M101" s="19">
        <v>235942.5</v>
      </c>
      <c r="N101" s="19">
        <v>235942.5</v>
      </c>
    </row>
    <row r="102" spans="1:19" ht="28.2" customHeight="1" x14ac:dyDescent="0.3">
      <c r="A102" s="5"/>
      <c r="B102" s="11" t="s">
        <v>327</v>
      </c>
      <c r="C102" s="11" t="s">
        <v>3</v>
      </c>
      <c r="D102" s="11" t="s">
        <v>355</v>
      </c>
      <c r="E102" s="11" t="s">
        <v>326</v>
      </c>
      <c r="F102" s="11" t="s">
        <v>327</v>
      </c>
      <c r="G102" s="11" t="s">
        <v>326</v>
      </c>
      <c r="H102" s="11" t="s">
        <v>328</v>
      </c>
      <c r="I102" s="11" t="s">
        <v>327</v>
      </c>
      <c r="J102" s="8" t="s">
        <v>157</v>
      </c>
      <c r="K102" s="9" t="s">
        <v>158</v>
      </c>
      <c r="L102" s="12">
        <v>127200</v>
      </c>
      <c r="M102" s="12">
        <v>127200</v>
      </c>
      <c r="N102" s="12">
        <v>127200</v>
      </c>
    </row>
    <row r="103" spans="1:19" ht="31.95" customHeight="1" x14ac:dyDescent="0.35">
      <c r="A103" s="5"/>
      <c r="B103" s="13" t="s">
        <v>327</v>
      </c>
      <c r="C103" s="13" t="s">
        <v>3</v>
      </c>
      <c r="D103" s="13" t="s">
        <v>355</v>
      </c>
      <c r="E103" s="13" t="s">
        <v>356</v>
      </c>
      <c r="F103" s="13" t="s">
        <v>327</v>
      </c>
      <c r="G103" s="13" t="s">
        <v>326</v>
      </c>
      <c r="H103" s="13" t="s">
        <v>328</v>
      </c>
      <c r="I103" s="13" t="s">
        <v>327</v>
      </c>
      <c r="J103" s="14" t="s">
        <v>159</v>
      </c>
      <c r="K103" s="15" t="s">
        <v>160</v>
      </c>
      <c r="L103" s="16">
        <v>127200</v>
      </c>
      <c r="M103" s="16">
        <v>127200</v>
      </c>
      <c r="N103" s="16">
        <v>127200</v>
      </c>
    </row>
    <row r="104" spans="1:19" ht="28.2" customHeight="1" x14ac:dyDescent="0.35">
      <c r="A104" s="5"/>
      <c r="B104" s="5" t="s">
        <v>327</v>
      </c>
      <c r="C104" s="5" t="s">
        <v>3</v>
      </c>
      <c r="D104" s="5" t="s">
        <v>355</v>
      </c>
      <c r="E104" s="5" t="s">
        <v>356</v>
      </c>
      <c r="F104" s="5" t="s">
        <v>342</v>
      </c>
      <c r="G104" s="5" t="s">
        <v>363</v>
      </c>
      <c r="H104" s="5" t="s">
        <v>328</v>
      </c>
      <c r="I104" s="5" t="s">
        <v>327</v>
      </c>
      <c r="J104" s="17" t="s">
        <v>161</v>
      </c>
      <c r="K104" s="18" t="s">
        <v>162</v>
      </c>
      <c r="L104" s="19">
        <v>127200</v>
      </c>
      <c r="M104" s="19">
        <v>127200</v>
      </c>
      <c r="N104" s="19">
        <v>127200</v>
      </c>
    </row>
    <row r="105" spans="1:19" ht="31.95" customHeight="1" x14ac:dyDescent="0.3">
      <c r="A105" s="5"/>
      <c r="B105" s="11" t="s">
        <v>399</v>
      </c>
      <c r="C105" s="11" t="s">
        <v>4</v>
      </c>
      <c r="D105" s="11" t="s">
        <v>326</v>
      </c>
      <c r="E105" s="11" t="s">
        <v>326</v>
      </c>
      <c r="F105" s="11" t="s">
        <v>327</v>
      </c>
      <c r="G105" s="11" t="s">
        <v>326</v>
      </c>
      <c r="H105" s="11" t="s">
        <v>328</v>
      </c>
      <c r="I105" s="11" t="s">
        <v>327</v>
      </c>
      <c r="J105" s="8" t="s">
        <v>163</v>
      </c>
      <c r="K105" s="9" t="s">
        <v>164</v>
      </c>
      <c r="L105" s="12">
        <f>L106+L203+L206+L208+L211</f>
        <v>404671160.38999999</v>
      </c>
      <c r="M105" s="12">
        <f>M106+M203+M206+M208+M211</f>
        <v>376620360.31</v>
      </c>
      <c r="N105" s="12">
        <f>N106+N203+N206+N208+N211</f>
        <v>333671400</v>
      </c>
    </row>
    <row r="106" spans="1:19" ht="51.6" customHeight="1" x14ac:dyDescent="0.3">
      <c r="A106" s="5"/>
      <c r="B106" s="11" t="s">
        <v>399</v>
      </c>
      <c r="C106" s="11" t="s">
        <v>4</v>
      </c>
      <c r="D106" s="11" t="s">
        <v>333</v>
      </c>
      <c r="E106" s="11" t="s">
        <v>326</v>
      </c>
      <c r="F106" s="11" t="s">
        <v>327</v>
      </c>
      <c r="G106" s="11" t="s">
        <v>326</v>
      </c>
      <c r="H106" s="11" t="s">
        <v>328</v>
      </c>
      <c r="I106" s="11" t="s">
        <v>327</v>
      </c>
      <c r="J106" s="8" t="s">
        <v>165</v>
      </c>
      <c r="K106" s="9" t="s">
        <v>166</v>
      </c>
      <c r="L106" s="12">
        <f>L107+L113+L152</f>
        <v>399359656.81</v>
      </c>
      <c r="M106" s="12">
        <f>M107+M113+M152</f>
        <v>376620360.31</v>
      </c>
      <c r="N106" s="12">
        <f>N107+N113+N152</f>
        <v>333671400</v>
      </c>
    </row>
    <row r="107" spans="1:19" ht="46.2" customHeight="1" x14ac:dyDescent="0.35">
      <c r="A107" s="5"/>
      <c r="B107" s="5" t="s">
        <v>399</v>
      </c>
      <c r="C107" s="5" t="s">
        <v>4</v>
      </c>
      <c r="D107" s="5" t="s">
        <v>333</v>
      </c>
      <c r="E107" s="5" t="s">
        <v>329</v>
      </c>
      <c r="F107" s="5" t="s">
        <v>327</v>
      </c>
      <c r="G107" s="5" t="s">
        <v>326</v>
      </c>
      <c r="H107" s="5" t="s">
        <v>328</v>
      </c>
      <c r="I107" s="5" t="s">
        <v>327</v>
      </c>
      <c r="J107" s="17" t="s">
        <v>167</v>
      </c>
      <c r="K107" s="18" t="s">
        <v>168</v>
      </c>
      <c r="L107" s="19">
        <f>L108+L111</f>
        <v>36517800</v>
      </c>
      <c r="M107" s="19">
        <v>30140600</v>
      </c>
      <c r="N107" s="19">
        <v>30140600</v>
      </c>
    </row>
    <row r="108" spans="1:19" ht="31.2" customHeight="1" x14ac:dyDescent="0.35">
      <c r="A108" s="5"/>
      <c r="B108" s="5" t="s">
        <v>399</v>
      </c>
      <c r="C108" s="5" t="s">
        <v>4</v>
      </c>
      <c r="D108" s="5" t="s">
        <v>333</v>
      </c>
      <c r="E108" s="5" t="s">
        <v>329</v>
      </c>
      <c r="F108" s="5" t="s">
        <v>400</v>
      </c>
      <c r="G108" s="5" t="s">
        <v>326</v>
      </c>
      <c r="H108" s="5" t="s">
        <v>328</v>
      </c>
      <c r="I108" s="5" t="s">
        <v>327</v>
      </c>
      <c r="J108" s="17" t="s">
        <v>169</v>
      </c>
      <c r="K108" s="18" t="s">
        <v>170</v>
      </c>
      <c r="L108" s="19">
        <v>2708600</v>
      </c>
      <c r="M108" s="19">
        <v>2166900</v>
      </c>
      <c r="N108" s="19">
        <v>2166900</v>
      </c>
      <c r="S108" s="4"/>
    </row>
    <row r="109" spans="1:19" ht="46.95" customHeight="1" x14ac:dyDescent="0.35">
      <c r="A109" s="5"/>
      <c r="B109" s="5" t="s">
        <v>399</v>
      </c>
      <c r="C109" s="5" t="s">
        <v>4</v>
      </c>
      <c r="D109" s="5" t="s">
        <v>333</v>
      </c>
      <c r="E109" s="5" t="s">
        <v>329</v>
      </c>
      <c r="F109" s="5" t="s">
        <v>400</v>
      </c>
      <c r="G109" s="5" t="s">
        <v>363</v>
      </c>
      <c r="H109" s="5" t="s">
        <v>328</v>
      </c>
      <c r="I109" s="5" t="s">
        <v>327</v>
      </c>
      <c r="J109" s="17" t="s">
        <v>171</v>
      </c>
      <c r="K109" s="18" t="s">
        <v>172</v>
      </c>
      <c r="L109" s="19">
        <v>2708600</v>
      </c>
      <c r="M109" s="19">
        <v>2166900</v>
      </c>
      <c r="N109" s="19">
        <v>2166900</v>
      </c>
    </row>
    <row r="110" spans="1:19" ht="117" customHeight="1" x14ac:dyDescent="0.35">
      <c r="A110" s="5"/>
      <c r="B110" s="5" t="s">
        <v>399</v>
      </c>
      <c r="C110" s="5" t="s">
        <v>4</v>
      </c>
      <c r="D110" s="5" t="s">
        <v>333</v>
      </c>
      <c r="E110" s="5" t="s">
        <v>329</v>
      </c>
      <c r="F110" s="5" t="s">
        <v>400</v>
      </c>
      <c r="G110" s="5" t="s">
        <v>363</v>
      </c>
      <c r="H110" s="5" t="s">
        <v>401</v>
      </c>
      <c r="I110" s="5" t="s">
        <v>402</v>
      </c>
      <c r="J110" s="17" t="s">
        <v>173</v>
      </c>
      <c r="K110" s="20" t="s">
        <v>174</v>
      </c>
      <c r="L110" s="19">
        <v>2708600</v>
      </c>
      <c r="M110" s="19">
        <v>2166900</v>
      </c>
      <c r="N110" s="19">
        <v>2166900</v>
      </c>
    </row>
    <row r="111" spans="1:19" ht="43.2" customHeight="1" x14ac:dyDescent="0.35">
      <c r="A111" s="5"/>
      <c r="B111" s="5" t="s">
        <v>399</v>
      </c>
      <c r="C111" s="5" t="s">
        <v>4</v>
      </c>
      <c r="D111" s="5" t="s">
        <v>333</v>
      </c>
      <c r="E111" s="5" t="s">
        <v>329</v>
      </c>
      <c r="F111" s="5" t="s">
        <v>403</v>
      </c>
      <c r="G111" s="5" t="s">
        <v>326</v>
      </c>
      <c r="H111" s="5" t="s">
        <v>328</v>
      </c>
      <c r="I111" s="5" t="s">
        <v>327</v>
      </c>
      <c r="J111" s="17" t="s">
        <v>175</v>
      </c>
      <c r="K111" s="18" t="s">
        <v>176</v>
      </c>
      <c r="L111" s="19">
        <f>L112</f>
        <v>33809200</v>
      </c>
      <c r="M111" s="19">
        <v>27973700</v>
      </c>
      <c r="N111" s="19">
        <v>27973700</v>
      </c>
    </row>
    <row r="112" spans="1:19" ht="117" customHeight="1" x14ac:dyDescent="0.35">
      <c r="A112" s="5"/>
      <c r="B112" s="5" t="s">
        <v>399</v>
      </c>
      <c r="C112" s="5" t="s">
        <v>4</v>
      </c>
      <c r="D112" s="5" t="s">
        <v>333</v>
      </c>
      <c r="E112" s="5" t="s">
        <v>329</v>
      </c>
      <c r="F112" s="5" t="s">
        <v>403</v>
      </c>
      <c r="G112" s="5" t="s">
        <v>363</v>
      </c>
      <c r="H112" s="5" t="s">
        <v>328</v>
      </c>
      <c r="I112" s="5" t="s">
        <v>402</v>
      </c>
      <c r="J112" s="17" t="s">
        <v>177</v>
      </c>
      <c r="K112" s="20" t="s">
        <v>178</v>
      </c>
      <c r="L112" s="19">
        <f>27973700+5835500</f>
        <v>33809200</v>
      </c>
      <c r="M112" s="19">
        <v>27973700</v>
      </c>
      <c r="N112" s="19">
        <v>27973700</v>
      </c>
    </row>
    <row r="113" spans="1:14" ht="49.95" customHeight="1" x14ac:dyDescent="0.35">
      <c r="A113" s="5"/>
      <c r="B113" s="5" t="s">
        <v>399</v>
      </c>
      <c r="C113" s="5" t="s">
        <v>4</v>
      </c>
      <c r="D113" s="5" t="s">
        <v>333</v>
      </c>
      <c r="E113" s="5" t="s">
        <v>333</v>
      </c>
      <c r="F113" s="5" t="s">
        <v>327</v>
      </c>
      <c r="G113" s="5" t="s">
        <v>326</v>
      </c>
      <c r="H113" s="5" t="s">
        <v>328</v>
      </c>
      <c r="I113" s="5" t="s">
        <v>327</v>
      </c>
      <c r="J113" s="17" t="s">
        <v>179</v>
      </c>
      <c r="K113" s="18" t="s">
        <v>180</v>
      </c>
      <c r="L113" s="19">
        <f>L117+L120+L123+L116+L114+L115</f>
        <v>99858362.810000002</v>
      </c>
      <c r="M113" s="19">
        <f t="shared" ref="M113:N113" si="9">M117+M120+M123+M116+M114+M115</f>
        <v>67683260.310000002</v>
      </c>
      <c r="N113" s="19">
        <f t="shared" si="9"/>
        <v>31492200</v>
      </c>
    </row>
    <row r="114" spans="1:14" ht="87.6" customHeight="1" x14ac:dyDescent="0.35">
      <c r="A114" s="5"/>
      <c r="B114" s="5" t="s">
        <v>399</v>
      </c>
      <c r="C114" s="5" t="s">
        <v>4</v>
      </c>
      <c r="D114" s="5" t="s">
        <v>333</v>
      </c>
      <c r="E114" s="5" t="s">
        <v>333</v>
      </c>
      <c r="F114" s="5" t="s">
        <v>510</v>
      </c>
      <c r="G114" s="5" t="s">
        <v>363</v>
      </c>
      <c r="H114" s="5" t="s">
        <v>328</v>
      </c>
      <c r="I114" s="5" t="s">
        <v>402</v>
      </c>
      <c r="J114" s="17"/>
      <c r="K114" s="20" t="s">
        <v>511</v>
      </c>
      <c r="L114" s="19">
        <v>570240</v>
      </c>
      <c r="M114" s="19">
        <v>0</v>
      </c>
      <c r="N114" s="19">
        <v>0</v>
      </c>
    </row>
    <row r="115" spans="1:14" ht="154.19999999999999" customHeight="1" x14ac:dyDescent="0.35">
      <c r="A115" s="5"/>
      <c r="B115" s="5" t="s">
        <v>399</v>
      </c>
      <c r="C115" s="5" t="s">
        <v>4</v>
      </c>
      <c r="D115" s="5" t="s">
        <v>333</v>
      </c>
      <c r="E115" s="5" t="s">
        <v>333</v>
      </c>
      <c r="F115" s="5" t="s">
        <v>399</v>
      </c>
      <c r="G115" s="5" t="s">
        <v>363</v>
      </c>
      <c r="H115" s="5" t="s">
        <v>451</v>
      </c>
      <c r="I115" s="5" t="s">
        <v>402</v>
      </c>
      <c r="J115" s="17"/>
      <c r="K115" s="20" t="s">
        <v>528</v>
      </c>
      <c r="L115" s="19">
        <v>300000</v>
      </c>
      <c r="M115" s="19">
        <v>0</v>
      </c>
      <c r="N115" s="19">
        <v>0</v>
      </c>
    </row>
    <row r="116" spans="1:14" ht="49.95" customHeight="1" x14ac:dyDescent="0.35">
      <c r="A116" s="5"/>
      <c r="B116" s="5" t="s">
        <v>399</v>
      </c>
      <c r="C116" s="5" t="s">
        <v>4</v>
      </c>
      <c r="D116" s="5" t="s">
        <v>333</v>
      </c>
      <c r="E116" s="5" t="s">
        <v>333</v>
      </c>
      <c r="F116" s="5" t="s">
        <v>508</v>
      </c>
      <c r="G116" s="5" t="s">
        <v>363</v>
      </c>
      <c r="H116" s="5" t="s">
        <v>328</v>
      </c>
      <c r="I116" s="5" t="s">
        <v>402</v>
      </c>
      <c r="J116" s="17"/>
      <c r="K116" s="20" t="s">
        <v>509</v>
      </c>
      <c r="L116" s="19">
        <v>253840</v>
      </c>
      <c r="M116" s="19">
        <v>0</v>
      </c>
      <c r="N116" s="19">
        <v>0</v>
      </c>
    </row>
    <row r="117" spans="1:14" ht="108" customHeight="1" x14ac:dyDescent="0.35">
      <c r="A117" s="5"/>
      <c r="B117" s="5" t="s">
        <v>399</v>
      </c>
      <c r="C117" s="5" t="s">
        <v>4</v>
      </c>
      <c r="D117" s="5" t="s">
        <v>333</v>
      </c>
      <c r="E117" s="5" t="s">
        <v>333</v>
      </c>
      <c r="F117" s="5" t="s">
        <v>404</v>
      </c>
      <c r="G117" s="5" t="s">
        <v>326</v>
      </c>
      <c r="H117" s="5" t="s">
        <v>328</v>
      </c>
      <c r="I117" s="5" t="s">
        <v>327</v>
      </c>
      <c r="J117" s="17" t="s">
        <v>181</v>
      </c>
      <c r="K117" s="20" t="s">
        <v>182</v>
      </c>
      <c r="L117" s="19">
        <f>L118</f>
        <v>1183976.3399999999</v>
      </c>
      <c r="M117" s="19">
        <f>M118</f>
        <v>13831448.75</v>
      </c>
      <c r="N117" s="19"/>
    </row>
    <row r="118" spans="1:14" ht="106.2" customHeight="1" x14ac:dyDescent="0.35">
      <c r="A118" s="5"/>
      <c r="B118" s="5" t="s">
        <v>399</v>
      </c>
      <c r="C118" s="5" t="s">
        <v>4</v>
      </c>
      <c r="D118" s="5" t="s">
        <v>333</v>
      </c>
      <c r="E118" s="5" t="s">
        <v>333</v>
      </c>
      <c r="F118" s="5" t="s">
        <v>404</v>
      </c>
      <c r="G118" s="5" t="s">
        <v>363</v>
      </c>
      <c r="H118" s="5" t="s">
        <v>328</v>
      </c>
      <c r="I118" s="5" t="s">
        <v>327</v>
      </c>
      <c r="J118" s="17" t="s">
        <v>183</v>
      </c>
      <c r="K118" s="20" t="s">
        <v>184</v>
      </c>
      <c r="L118" s="19">
        <f>L119</f>
        <v>1183976.3399999999</v>
      </c>
      <c r="M118" s="19">
        <f>M119</f>
        <v>13831448.75</v>
      </c>
      <c r="N118" s="19"/>
    </row>
    <row r="119" spans="1:14" ht="178.2" customHeight="1" x14ac:dyDescent="0.35">
      <c r="A119" s="5"/>
      <c r="B119" s="5" t="s">
        <v>399</v>
      </c>
      <c r="C119" s="5" t="s">
        <v>4</v>
      </c>
      <c r="D119" s="5" t="s">
        <v>333</v>
      </c>
      <c r="E119" s="5" t="s">
        <v>333</v>
      </c>
      <c r="F119" s="5" t="s">
        <v>404</v>
      </c>
      <c r="G119" s="5" t="s">
        <v>363</v>
      </c>
      <c r="H119" s="5" t="s">
        <v>405</v>
      </c>
      <c r="I119" s="5" t="s">
        <v>402</v>
      </c>
      <c r="J119" s="17" t="s">
        <v>185</v>
      </c>
      <c r="K119" s="20" t="s">
        <v>186</v>
      </c>
      <c r="L119" s="19">
        <f>524010.89+659965.45</f>
        <v>1183976.3399999999</v>
      </c>
      <c r="M119" s="19">
        <f>7920591.65+5910857.1</f>
        <v>13831448.75</v>
      </c>
      <c r="N119" s="19"/>
    </row>
    <row r="120" spans="1:14" ht="82.95" customHeight="1" x14ac:dyDescent="0.35">
      <c r="A120" s="5"/>
      <c r="B120" s="5" t="s">
        <v>399</v>
      </c>
      <c r="C120" s="5" t="s">
        <v>4</v>
      </c>
      <c r="D120" s="5" t="s">
        <v>333</v>
      </c>
      <c r="E120" s="5" t="s">
        <v>333</v>
      </c>
      <c r="F120" s="5" t="s">
        <v>406</v>
      </c>
      <c r="G120" s="5" t="s">
        <v>326</v>
      </c>
      <c r="H120" s="5" t="s">
        <v>328</v>
      </c>
      <c r="I120" s="5" t="s">
        <v>327</v>
      </c>
      <c r="J120" s="17" t="s">
        <v>187</v>
      </c>
      <c r="K120" s="18" t="s">
        <v>188</v>
      </c>
      <c r="L120" s="19">
        <f>L121</f>
        <v>1611766.47</v>
      </c>
      <c r="M120" s="19">
        <f>M121</f>
        <v>22359611.559999999</v>
      </c>
      <c r="N120" s="19"/>
    </row>
    <row r="121" spans="1:14" ht="64.95" customHeight="1" x14ac:dyDescent="0.35">
      <c r="A121" s="5"/>
      <c r="B121" s="5" t="s">
        <v>399</v>
      </c>
      <c r="C121" s="5" t="s">
        <v>4</v>
      </c>
      <c r="D121" s="5" t="s">
        <v>333</v>
      </c>
      <c r="E121" s="5" t="s">
        <v>333</v>
      </c>
      <c r="F121" s="5" t="s">
        <v>406</v>
      </c>
      <c r="G121" s="5" t="s">
        <v>363</v>
      </c>
      <c r="H121" s="5" t="s">
        <v>328</v>
      </c>
      <c r="I121" s="5" t="s">
        <v>327</v>
      </c>
      <c r="J121" s="17" t="s">
        <v>189</v>
      </c>
      <c r="K121" s="18" t="s">
        <v>190</v>
      </c>
      <c r="L121" s="19">
        <f>L122</f>
        <v>1611766.47</v>
      </c>
      <c r="M121" s="19">
        <f>M122</f>
        <v>22359611.559999999</v>
      </c>
      <c r="N121" s="19"/>
    </row>
    <row r="122" spans="1:14" ht="156" customHeight="1" x14ac:dyDescent="0.35">
      <c r="A122" s="5"/>
      <c r="B122" s="5" t="s">
        <v>399</v>
      </c>
      <c r="C122" s="5" t="s">
        <v>4</v>
      </c>
      <c r="D122" s="5" t="s">
        <v>333</v>
      </c>
      <c r="E122" s="5" t="s">
        <v>333</v>
      </c>
      <c r="F122" s="5" t="s">
        <v>406</v>
      </c>
      <c r="G122" s="5" t="s">
        <v>363</v>
      </c>
      <c r="H122" s="5" t="s">
        <v>405</v>
      </c>
      <c r="I122" s="5" t="s">
        <v>402</v>
      </c>
      <c r="J122" s="17" t="s">
        <v>191</v>
      </c>
      <c r="K122" s="20" t="s">
        <v>192</v>
      </c>
      <c r="L122" s="19">
        <v>1611766.47</v>
      </c>
      <c r="M122" s="19">
        <f>28930434.11-6570822.55</f>
        <v>22359611.559999999</v>
      </c>
      <c r="N122" s="19"/>
    </row>
    <row r="123" spans="1:14" ht="25.2" customHeight="1" x14ac:dyDescent="0.35">
      <c r="A123" s="5"/>
      <c r="B123" s="5" t="s">
        <v>399</v>
      </c>
      <c r="C123" s="5" t="s">
        <v>4</v>
      </c>
      <c r="D123" s="5" t="s">
        <v>333</v>
      </c>
      <c r="E123" s="5" t="s">
        <v>333</v>
      </c>
      <c r="F123" s="5" t="s">
        <v>407</v>
      </c>
      <c r="G123" s="5" t="s">
        <v>326</v>
      </c>
      <c r="H123" s="5" t="s">
        <v>328</v>
      </c>
      <c r="I123" s="5" t="s">
        <v>327</v>
      </c>
      <c r="J123" s="17" t="s">
        <v>193</v>
      </c>
      <c r="K123" s="18" t="s">
        <v>194</v>
      </c>
      <c r="L123" s="19">
        <f>L124</f>
        <v>95938540</v>
      </c>
      <c r="M123" s="19">
        <f t="shared" ref="M123:N123" si="10">M124</f>
        <v>31492200</v>
      </c>
      <c r="N123" s="19">
        <f t="shared" si="10"/>
        <v>31492200</v>
      </c>
    </row>
    <row r="124" spans="1:14" ht="33" customHeight="1" x14ac:dyDescent="0.35">
      <c r="A124" s="5"/>
      <c r="B124" s="5" t="s">
        <v>399</v>
      </c>
      <c r="C124" s="5" t="s">
        <v>4</v>
      </c>
      <c r="D124" s="5" t="s">
        <v>333</v>
      </c>
      <c r="E124" s="5" t="s">
        <v>333</v>
      </c>
      <c r="F124" s="5" t="s">
        <v>407</v>
      </c>
      <c r="G124" s="5" t="s">
        <v>363</v>
      </c>
      <c r="H124" s="5" t="s">
        <v>328</v>
      </c>
      <c r="I124" s="5" t="s">
        <v>327</v>
      </c>
      <c r="J124" s="17" t="s">
        <v>195</v>
      </c>
      <c r="K124" s="18" t="s">
        <v>196</v>
      </c>
      <c r="L124" s="19">
        <f>SUM(L125:L151)</f>
        <v>95938540</v>
      </c>
      <c r="M124" s="19">
        <f t="shared" ref="M124:N124" si="11">SUM(M125:M151)</f>
        <v>31492200</v>
      </c>
      <c r="N124" s="19">
        <f t="shared" si="11"/>
        <v>31492200</v>
      </c>
    </row>
    <row r="125" spans="1:14" ht="88.5" customHeight="1" x14ac:dyDescent="0.35">
      <c r="A125" s="5"/>
      <c r="B125" s="5" t="s">
        <v>490</v>
      </c>
      <c r="C125" s="5" t="s">
        <v>4</v>
      </c>
      <c r="D125" s="5" t="s">
        <v>333</v>
      </c>
      <c r="E125" s="5" t="s">
        <v>333</v>
      </c>
      <c r="F125" s="5" t="s">
        <v>407</v>
      </c>
      <c r="G125" s="5" t="s">
        <v>363</v>
      </c>
      <c r="H125" s="5" t="s">
        <v>491</v>
      </c>
      <c r="I125" s="5" t="s">
        <v>402</v>
      </c>
      <c r="J125" s="17"/>
      <c r="K125" s="18" t="s">
        <v>492</v>
      </c>
      <c r="L125" s="19">
        <v>2724000</v>
      </c>
      <c r="M125" s="19"/>
      <c r="N125" s="19"/>
    </row>
    <row r="126" spans="1:14" ht="88.5" customHeight="1" x14ac:dyDescent="0.35">
      <c r="A126" s="5"/>
      <c r="B126" s="5" t="s">
        <v>490</v>
      </c>
      <c r="C126" s="5" t="s">
        <v>4</v>
      </c>
      <c r="D126" s="5" t="s">
        <v>333</v>
      </c>
      <c r="E126" s="5" t="s">
        <v>333</v>
      </c>
      <c r="F126" s="5" t="s">
        <v>407</v>
      </c>
      <c r="G126" s="5" t="s">
        <v>363</v>
      </c>
      <c r="H126" s="5" t="s">
        <v>497</v>
      </c>
      <c r="I126" s="5" t="s">
        <v>402</v>
      </c>
      <c r="J126" s="17"/>
      <c r="K126" s="20" t="s">
        <v>498</v>
      </c>
      <c r="L126" s="19">
        <v>212130</v>
      </c>
      <c r="M126" s="19"/>
      <c r="N126" s="19"/>
    </row>
    <row r="127" spans="1:14" ht="88.5" customHeight="1" x14ac:dyDescent="0.35">
      <c r="A127" s="5"/>
      <c r="B127" s="5" t="s">
        <v>490</v>
      </c>
      <c r="C127" s="5" t="s">
        <v>4</v>
      </c>
      <c r="D127" s="5" t="s">
        <v>333</v>
      </c>
      <c r="E127" s="5" t="s">
        <v>333</v>
      </c>
      <c r="F127" s="5" t="s">
        <v>407</v>
      </c>
      <c r="G127" s="5" t="s">
        <v>363</v>
      </c>
      <c r="H127" s="5" t="s">
        <v>499</v>
      </c>
      <c r="I127" s="5" t="s">
        <v>402</v>
      </c>
      <c r="J127" s="17"/>
      <c r="K127" s="20" t="s">
        <v>500</v>
      </c>
      <c r="L127" s="19">
        <v>24000</v>
      </c>
      <c r="M127" s="19"/>
      <c r="N127" s="19"/>
    </row>
    <row r="128" spans="1:14" ht="130.19999999999999" customHeight="1" x14ac:dyDescent="0.35">
      <c r="A128" s="5"/>
      <c r="B128" s="5" t="s">
        <v>490</v>
      </c>
      <c r="C128" s="5" t="s">
        <v>4</v>
      </c>
      <c r="D128" s="5" t="s">
        <v>333</v>
      </c>
      <c r="E128" s="5" t="s">
        <v>333</v>
      </c>
      <c r="F128" s="5" t="s">
        <v>407</v>
      </c>
      <c r="G128" s="5" t="s">
        <v>363</v>
      </c>
      <c r="H128" s="5" t="s">
        <v>512</v>
      </c>
      <c r="I128" s="5" t="s">
        <v>402</v>
      </c>
      <c r="J128" s="17"/>
      <c r="K128" s="20" t="s">
        <v>513</v>
      </c>
      <c r="L128" s="19">
        <v>69890</v>
      </c>
      <c r="M128" s="19"/>
      <c r="N128" s="19"/>
    </row>
    <row r="129" spans="1:14" ht="88.2" customHeight="1" x14ac:dyDescent="0.35">
      <c r="A129" s="5"/>
      <c r="B129" s="5" t="s">
        <v>490</v>
      </c>
      <c r="C129" s="5" t="s">
        <v>4</v>
      </c>
      <c r="D129" s="5" t="s">
        <v>333</v>
      </c>
      <c r="E129" s="5" t="s">
        <v>333</v>
      </c>
      <c r="F129" s="5" t="s">
        <v>407</v>
      </c>
      <c r="G129" s="5" t="s">
        <v>363</v>
      </c>
      <c r="H129" s="5" t="s">
        <v>530</v>
      </c>
      <c r="I129" s="5" t="s">
        <v>402</v>
      </c>
      <c r="J129" s="17"/>
      <c r="K129" s="20" t="s">
        <v>529</v>
      </c>
      <c r="L129" s="19">
        <v>6181600</v>
      </c>
      <c r="M129" s="19"/>
      <c r="N129" s="19"/>
    </row>
    <row r="130" spans="1:14" ht="115.95" customHeight="1" x14ac:dyDescent="0.35">
      <c r="A130" s="5"/>
      <c r="B130" s="5" t="s">
        <v>490</v>
      </c>
      <c r="C130" s="5" t="s">
        <v>4</v>
      </c>
      <c r="D130" s="5" t="s">
        <v>333</v>
      </c>
      <c r="E130" s="5" t="s">
        <v>333</v>
      </c>
      <c r="F130" s="5" t="s">
        <v>407</v>
      </c>
      <c r="G130" s="5" t="s">
        <v>363</v>
      </c>
      <c r="H130" s="5" t="s">
        <v>502</v>
      </c>
      <c r="I130" s="5" t="s">
        <v>402</v>
      </c>
      <c r="J130" s="17"/>
      <c r="K130" s="20" t="s">
        <v>501</v>
      </c>
      <c r="L130" s="19">
        <v>310500</v>
      </c>
      <c r="M130" s="19"/>
      <c r="N130" s="19"/>
    </row>
    <row r="131" spans="1:14" ht="132" customHeight="1" x14ac:dyDescent="0.35">
      <c r="A131" s="5"/>
      <c r="B131" s="5" t="s">
        <v>490</v>
      </c>
      <c r="C131" s="5" t="s">
        <v>4</v>
      </c>
      <c r="D131" s="5" t="s">
        <v>333</v>
      </c>
      <c r="E131" s="5" t="s">
        <v>333</v>
      </c>
      <c r="F131" s="5" t="s">
        <v>407</v>
      </c>
      <c r="G131" s="5" t="s">
        <v>363</v>
      </c>
      <c r="H131" s="5" t="s">
        <v>503</v>
      </c>
      <c r="I131" s="5" t="s">
        <v>402</v>
      </c>
      <c r="J131" s="17"/>
      <c r="K131" s="20" t="s">
        <v>504</v>
      </c>
      <c r="L131" s="19">
        <v>607100</v>
      </c>
      <c r="M131" s="19"/>
      <c r="N131" s="19"/>
    </row>
    <row r="132" spans="1:14" ht="81" customHeight="1" x14ac:dyDescent="0.35">
      <c r="A132" s="5"/>
      <c r="B132" s="5" t="s">
        <v>399</v>
      </c>
      <c r="C132" s="5" t="s">
        <v>4</v>
      </c>
      <c r="D132" s="5" t="s">
        <v>333</v>
      </c>
      <c r="E132" s="5" t="s">
        <v>333</v>
      </c>
      <c r="F132" s="5" t="s">
        <v>407</v>
      </c>
      <c r="G132" s="5" t="s">
        <v>363</v>
      </c>
      <c r="H132" s="5" t="s">
        <v>408</v>
      </c>
      <c r="I132" s="5" t="s">
        <v>402</v>
      </c>
      <c r="J132" s="17" t="s">
        <v>197</v>
      </c>
      <c r="K132" s="18" t="s">
        <v>198</v>
      </c>
      <c r="L132" s="19">
        <v>221300</v>
      </c>
      <c r="M132" s="19">
        <v>221300</v>
      </c>
      <c r="N132" s="19">
        <v>221300</v>
      </c>
    </row>
    <row r="133" spans="1:14" ht="72" x14ac:dyDescent="0.35">
      <c r="A133" s="5"/>
      <c r="B133" s="5" t="s">
        <v>399</v>
      </c>
      <c r="C133" s="5" t="s">
        <v>4</v>
      </c>
      <c r="D133" s="5" t="s">
        <v>333</v>
      </c>
      <c r="E133" s="5" t="s">
        <v>333</v>
      </c>
      <c r="F133" s="5" t="s">
        <v>407</v>
      </c>
      <c r="G133" s="5" t="s">
        <v>363</v>
      </c>
      <c r="H133" s="5" t="s">
        <v>459</v>
      </c>
      <c r="I133" s="5" t="s">
        <v>402</v>
      </c>
      <c r="J133" s="17"/>
      <c r="K133" s="22" t="s">
        <v>464</v>
      </c>
      <c r="L133" s="19">
        <v>561000</v>
      </c>
      <c r="M133" s="19"/>
      <c r="N133" s="19"/>
    </row>
    <row r="134" spans="1:14" ht="85.2" customHeight="1" x14ac:dyDescent="0.35">
      <c r="A134" s="5"/>
      <c r="B134" s="5" t="s">
        <v>399</v>
      </c>
      <c r="C134" s="5" t="s">
        <v>4</v>
      </c>
      <c r="D134" s="5" t="s">
        <v>333</v>
      </c>
      <c r="E134" s="5" t="s">
        <v>333</v>
      </c>
      <c r="F134" s="5" t="s">
        <v>407</v>
      </c>
      <c r="G134" s="5" t="s">
        <v>363</v>
      </c>
      <c r="H134" s="5" t="s">
        <v>460</v>
      </c>
      <c r="I134" s="5" t="s">
        <v>402</v>
      </c>
      <c r="J134" s="17"/>
      <c r="K134" s="22" t="s">
        <v>465</v>
      </c>
      <c r="L134" s="19">
        <v>1800</v>
      </c>
      <c r="M134" s="19"/>
      <c r="N134" s="19"/>
    </row>
    <row r="135" spans="1:14" ht="101.4" customHeight="1" x14ac:dyDescent="0.35">
      <c r="A135" s="5"/>
      <c r="B135" s="5" t="s">
        <v>399</v>
      </c>
      <c r="C135" s="5" t="s">
        <v>4</v>
      </c>
      <c r="D135" s="5" t="s">
        <v>333</v>
      </c>
      <c r="E135" s="5" t="s">
        <v>333</v>
      </c>
      <c r="F135" s="5" t="s">
        <v>407</v>
      </c>
      <c r="G135" s="5" t="s">
        <v>363</v>
      </c>
      <c r="H135" s="5" t="s">
        <v>514</v>
      </c>
      <c r="I135" s="5" t="s">
        <v>402</v>
      </c>
      <c r="J135" s="17"/>
      <c r="K135" s="22" t="s">
        <v>515</v>
      </c>
      <c r="L135" s="19">
        <v>1860000</v>
      </c>
      <c r="M135" s="19"/>
      <c r="N135" s="19"/>
    </row>
    <row r="136" spans="1:14" ht="90" x14ac:dyDescent="0.35">
      <c r="A136" s="5"/>
      <c r="B136" s="5" t="s">
        <v>399</v>
      </c>
      <c r="C136" s="5" t="s">
        <v>4</v>
      </c>
      <c r="D136" s="5" t="s">
        <v>333</v>
      </c>
      <c r="E136" s="5" t="s">
        <v>333</v>
      </c>
      <c r="F136" s="5" t="s">
        <v>407</v>
      </c>
      <c r="G136" s="5" t="s">
        <v>363</v>
      </c>
      <c r="H136" s="5" t="s">
        <v>461</v>
      </c>
      <c r="I136" s="5" t="s">
        <v>402</v>
      </c>
      <c r="J136" s="17"/>
      <c r="K136" s="23" t="s">
        <v>466</v>
      </c>
      <c r="L136" s="19">
        <v>155500</v>
      </c>
      <c r="M136" s="19"/>
      <c r="N136" s="19"/>
    </row>
    <row r="137" spans="1:14" ht="148.80000000000001" customHeight="1" x14ac:dyDescent="0.35">
      <c r="A137" s="5"/>
      <c r="B137" s="5" t="s">
        <v>399</v>
      </c>
      <c r="C137" s="5" t="s">
        <v>4</v>
      </c>
      <c r="D137" s="5" t="s">
        <v>333</v>
      </c>
      <c r="E137" s="5" t="s">
        <v>333</v>
      </c>
      <c r="F137" s="5" t="s">
        <v>407</v>
      </c>
      <c r="G137" s="5" t="s">
        <v>363</v>
      </c>
      <c r="H137" s="5" t="s">
        <v>526</v>
      </c>
      <c r="I137" s="5" t="s">
        <v>402</v>
      </c>
      <c r="J137" s="17"/>
      <c r="K137" s="23" t="s">
        <v>525</v>
      </c>
      <c r="L137" s="19">
        <v>400000</v>
      </c>
      <c r="M137" s="19"/>
      <c r="N137" s="19"/>
    </row>
    <row r="138" spans="1:14" ht="90" x14ac:dyDescent="0.35">
      <c r="A138" s="5"/>
      <c r="B138" s="5" t="s">
        <v>399</v>
      </c>
      <c r="C138" s="5" t="s">
        <v>4</v>
      </c>
      <c r="D138" s="5" t="s">
        <v>333</v>
      </c>
      <c r="E138" s="5" t="s">
        <v>333</v>
      </c>
      <c r="F138" s="5" t="s">
        <v>407</v>
      </c>
      <c r="G138" s="5" t="s">
        <v>363</v>
      </c>
      <c r="H138" s="5" t="s">
        <v>462</v>
      </c>
      <c r="I138" s="5" t="s">
        <v>402</v>
      </c>
      <c r="J138" s="17"/>
      <c r="K138" s="22" t="s">
        <v>467</v>
      </c>
      <c r="L138" s="19">
        <v>21000</v>
      </c>
      <c r="M138" s="19"/>
      <c r="N138" s="19"/>
    </row>
    <row r="139" spans="1:14" ht="108" x14ac:dyDescent="0.35">
      <c r="A139" s="5"/>
      <c r="B139" s="5" t="s">
        <v>399</v>
      </c>
      <c r="C139" s="5" t="s">
        <v>4</v>
      </c>
      <c r="D139" s="5" t="s">
        <v>333</v>
      </c>
      <c r="E139" s="5" t="s">
        <v>333</v>
      </c>
      <c r="F139" s="5" t="s">
        <v>407</v>
      </c>
      <c r="G139" s="5" t="s">
        <v>363</v>
      </c>
      <c r="H139" s="5" t="s">
        <v>463</v>
      </c>
      <c r="I139" s="5" t="s">
        <v>402</v>
      </c>
      <c r="J139" s="17"/>
      <c r="K139" s="23" t="s">
        <v>468</v>
      </c>
      <c r="L139" s="19">
        <v>46800</v>
      </c>
      <c r="M139" s="19"/>
      <c r="N139" s="19"/>
    </row>
    <row r="140" spans="1:14" ht="95.4" customHeight="1" x14ac:dyDescent="0.35">
      <c r="A140" s="5"/>
      <c r="B140" s="5" t="s">
        <v>399</v>
      </c>
      <c r="C140" s="5" t="s">
        <v>4</v>
      </c>
      <c r="D140" s="5" t="s">
        <v>333</v>
      </c>
      <c r="E140" s="5" t="s">
        <v>333</v>
      </c>
      <c r="F140" s="5" t="s">
        <v>407</v>
      </c>
      <c r="G140" s="5" t="s">
        <v>363</v>
      </c>
      <c r="H140" s="5" t="s">
        <v>470</v>
      </c>
      <c r="I140" s="5" t="s">
        <v>402</v>
      </c>
      <c r="J140" s="17"/>
      <c r="K140" s="23" t="s">
        <v>478</v>
      </c>
      <c r="L140" s="19">
        <v>2846400</v>
      </c>
      <c r="M140" s="19"/>
      <c r="N140" s="19"/>
    </row>
    <row r="141" spans="1:14" ht="132.6" customHeight="1" x14ac:dyDescent="0.35">
      <c r="A141" s="5"/>
      <c r="B141" s="5" t="s">
        <v>399</v>
      </c>
      <c r="C141" s="5" t="s">
        <v>4</v>
      </c>
      <c r="D141" s="5" t="s">
        <v>333</v>
      </c>
      <c r="E141" s="5" t="s">
        <v>333</v>
      </c>
      <c r="F141" s="5" t="s">
        <v>407</v>
      </c>
      <c r="G141" s="5" t="s">
        <v>363</v>
      </c>
      <c r="H141" s="5" t="s">
        <v>409</v>
      </c>
      <c r="I141" s="5" t="s">
        <v>402</v>
      </c>
      <c r="J141" s="17" t="s">
        <v>199</v>
      </c>
      <c r="K141" s="20" t="s">
        <v>200</v>
      </c>
      <c r="L141" s="19">
        <v>27973700</v>
      </c>
      <c r="M141" s="19">
        <v>27973700</v>
      </c>
      <c r="N141" s="19">
        <v>27973700</v>
      </c>
    </row>
    <row r="142" spans="1:14" ht="129" customHeight="1" x14ac:dyDescent="0.35">
      <c r="A142" s="5"/>
      <c r="B142" s="5" t="s">
        <v>399</v>
      </c>
      <c r="C142" s="5" t="s">
        <v>4</v>
      </c>
      <c r="D142" s="5" t="s">
        <v>333</v>
      </c>
      <c r="E142" s="5" t="s">
        <v>333</v>
      </c>
      <c r="F142" s="5" t="s">
        <v>407</v>
      </c>
      <c r="G142" s="5" t="s">
        <v>363</v>
      </c>
      <c r="H142" s="5" t="s">
        <v>410</v>
      </c>
      <c r="I142" s="5" t="s">
        <v>402</v>
      </c>
      <c r="J142" s="17" t="s">
        <v>201</v>
      </c>
      <c r="K142" s="20" t="s">
        <v>202</v>
      </c>
      <c r="L142" s="19">
        <v>60000</v>
      </c>
      <c r="M142" s="19">
        <v>60000</v>
      </c>
      <c r="N142" s="19">
        <v>60000</v>
      </c>
    </row>
    <row r="143" spans="1:14" ht="93" customHeight="1" x14ac:dyDescent="0.35">
      <c r="A143" s="5"/>
      <c r="B143" s="5" t="s">
        <v>399</v>
      </c>
      <c r="C143" s="5" t="s">
        <v>4</v>
      </c>
      <c r="D143" s="5" t="s">
        <v>333</v>
      </c>
      <c r="E143" s="5" t="s">
        <v>333</v>
      </c>
      <c r="F143" s="5" t="s">
        <v>407</v>
      </c>
      <c r="G143" s="5" t="s">
        <v>363</v>
      </c>
      <c r="H143" s="5" t="s">
        <v>411</v>
      </c>
      <c r="I143" s="5" t="s">
        <v>402</v>
      </c>
      <c r="J143" s="17" t="s">
        <v>203</v>
      </c>
      <c r="K143" s="20" t="s">
        <v>204</v>
      </c>
      <c r="L143" s="19">
        <v>28142100</v>
      </c>
      <c r="M143" s="19"/>
      <c r="N143" s="19"/>
    </row>
    <row r="144" spans="1:14" ht="159" customHeight="1" x14ac:dyDescent="0.35">
      <c r="A144" s="5"/>
      <c r="B144" s="5" t="s">
        <v>399</v>
      </c>
      <c r="C144" s="5" t="s">
        <v>4</v>
      </c>
      <c r="D144" s="5" t="s">
        <v>333</v>
      </c>
      <c r="E144" s="5" t="s">
        <v>333</v>
      </c>
      <c r="F144" s="5" t="s">
        <v>407</v>
      </c>
      <c r="G144" s="5" t="s">
        <v>363</v>
      </c>
      <c r="H144" s="5" t="s">
        <v>493</v>
      </c>
      <c r="I144" s="5" t="s">
        <v>402</v>
      </c>
      <c r="J144" s="17"/>
      <c r="K144" s="18" t="s">
        <v>494</v>
      </c>
      <c r="L144" s="19">
        <v>3644700</v>
      </c>
      <c r="M144" s="19"/>
      <c r="N144" s="19"/>
    </row>
    <row r="145" spans="1:14" ht="261.60000000000002" customHeight="1" x14ac:dyDescent="0.35">
      <c r="A145" s="5"/>
      <c r="B145" s="5" t="s">
        <v>399</v>
      </c>
      <c r="C145" s="5" t="s">
        <v>4</v>
      </c>
      <c r="D145" s="5" t="s">
        <v>333</v>
      </c>
      <c r="E145" s="5" t="s">
        <v>333</v>
      </c>
      <c r="F145" s="5" t="s">
        <v>407</v>
      </c>
      <c r="G145" s="5" t="s">
        <v>363</v>
      </c>
      <c r="H145" s="5" t="s">
        <v>516</v>
      </c>
      <c r="I145" s="5" t="s">
        <v>402</v>
      </c>
      <c r="J145" s="17"/>
      <c r="K145" s="20" t="s">
        <v>517</v>
      </c>
      <c r="L145" s="19">
        <v>6500000</v>
      </c>
      <c r="M145" s="19"/>
      <c r="N145" s="19"/>
    </row>
    <row r="146" spans="1:14" ht="93" customHeight="1" x14ac:dyDescent="0.35">
      <c r="A146" s="5"/>
      <c r="B146" s="5" t="s">
        <v>399</v>
      </c>
      <c r="C146" s="5" t="s">
        <v>4</v>
      </c>
      <c r="D146" s="5" t="s">
        <v>333</v>
      </c>
      <c r="E146" s="5" t="s">
        <v>333</v>
      </c>
      <c r="F146" s="5" t="s">
        <v>407</v>
      </c>
      <c r="G146" s="5" t="s">
        <v>363</v>
      </c>
      <c r="H146" s="5" t="s">
        <v>412</v>
      </c>
      <c r="I146" s="5" t="s">
        <v>402</v>
      </c>
      <c r="J146" s="17" t="s">
        <v>205</v>
      </c>
      <c r="K146" s="20" t="s">
        <v>206</v>
      </c>
      <c r="L146" s="19">
        <v>1296300</v>
      </c>
      <c r="M146" s="19">
        <v>1361100</v>
      </c>
      <c r="N146" s="19">
        <v>1361100</v>
      </c>
    </row>
    <row r="147" spans="1:14" ht="148.19999999999999" customHeight="1" x14ac:dyDescent="0.35">
      <c r="A147" s="5"/>
      <c r="B147" s="5" t="s">
        <v>399</v>
      </c>
      <c r="C147" s="5" t="s">
        <v>4</v>
      </c>
      <c r="D147" s="5" t="s">
        <v>333</v>
      </c>
      <c r="E147" s="5" t="s">
        <v>333</v>
      </c>
      <c r="F147" s="5" t="s">
        <v>407</v>
      </c>
      <c r="G147" s="5" t="s">
        <v>363</v>
      </c>
      <c r="H147" s="5" t="s">
        <v>495</v>
      </c>
      <c r="I147" s="5" t="s">
        <v>402</v>
      </c>
      <c r="J147" s="17"/>
      <c r="K147" s="20" t="s">
        <v>496</v>
      </c>
      <c r="L147" s="19">
        <v>339700</v>
      </c>
      <c r="M147" s="19"/>
      <c r="N147" s="19"/>
    </row>
    <row r="148" spans="1:14" ht="105" customHeight="1" x14ac:dyDescent="0.35">
      <c r="A148" s="5"/>
      <c r="B148" s="5" t="s">
        <v>399</v>
      </c>
      <c r="C148" s="5" t="s">
        <v>4</v>
      </c>
      <c r="D148" s="5" t="s">
        <v>333</v>
      </c>
      <c r="E148" s="5" t="s">
        <v>333</v>
      </c>
      <c r="F148" s="5" t="s">
        <v>407</v>
      </c>
      <c r="G148" s="5" t="s">
        <v>363</v>
      </c>
      <c r="H148" s="5" t="s">
        <v>413</v>
      </c>
      <c r="I148" s="5" t="s">
        <v>402</v>
      </c>
      <c r="J148" s="17" t="s">
        <v>207</v>
      </c>
      <c r="K148" s="20" t="s">
        <v>208</v>
      </c>
      <c r="L148" s="19">
        <v>1782500</v>
      </c>
      <c r="M148" s="19">
        <v>1876100</v>
      </c>
      <c r="N148" s="19">
        <v>1876100</v>
      </c>
    </row>
    <row r="149" spans="1:14" ht="100.2" customHeight="1" x14ac:dyDescent="0.35">
      <c r="A149" s="5"/>
      <c r="B149" s="5" t="s">
        <v>399</v>
      </c>
      <c r="C149" s="5" t="s">
        <v>4</v>
      </c>
      <c r="D149" s="5" t="s">
        <v>333</v>
      </c>
      <c r="E149" s="5" t="s">
        <v>333</v>
      </c>
      <c r="F149" s="5" t="s">
        <v>407</v>
      </c>
      <c r="G149" s="5" t="s">
        <v>363</v>
      </c>
      <c r="H149" s="5" t="s">
        <v>518</v>
      </c>
      <c r="I149" s="5" t="s">
        <v>402</v>
      </c>
      <c r="J149" s="17"/>
      <c r="K149" s="20" t="s">
        <v>519</v>
      </c>
      <c r="L149" s="19">
        <v>358920</v>
      </c>
      <c r="M149" s="19">
        <v>0</v>
      </c>
      <c r="N149" s="19">
        <v>0</v>
      </c>
    </row>
    <row r="150" spans="1:14" ht="112.2" customHeight="1" x14ac:dyDescent="0.35">
      <c r="A150" s="5"/>
      <c r="B150" s="5" t="s">
        <v>399</v>
      </c>
      <c r="C150" s="5" t="s">
        <v>4</v>
      </c>
      <c r="D150" s="5" t="s">
        <v>333</v>
      </c>
      <c r="E150" s="5" t="s">
        <v>333</v>
      </c>
      <c r="F150" s="5" t="s">
        <v>407</v>
      </c>
      <c r="G150" s="5" t="s">
        <v>363</v>
      </c>
      <c r="H150" s="5" t="s">
        <v>520</v>
      </c>
      <c r="I150" s="5" t="s">
        <v>402</v>
      </c>
      <c r="J150" s="17" t="s">
        <v>209</v>
      </c>
      <c r="K150" s="20" t="s">
        <v>521</v>
      </c>
      <c r="L150" s="19">
        <v>5000000</v>
      </c>
      <c r="M150" s="19">
        <v>0</v>
      </c>
      <c r="N150" s="19">
        <v>0</v>
      </c>
    </row>
    <row r="151" spans="1:14" ht="145.19999999999999" customHeight="1" x14ac:dyDescent="0.35">
      <c r="A151" s="5"/>
      <c r="B151" s="5" t="s">
        <v>399</v>
      </c>
      <c r="C151" s="5" t="s">
        <v>4</v>
      </c>
      <c r="D151" s="5" t="s">
        <v>333</v>
      </c>
      <c r="E151" s="5" t="s">
        <v>333</v>
      </c>
      <c r="F151" s="5" t="s">
        <v>407</v>
      </c>
      <c r="G151" s="5" t="s">
        <v>363</v>
      </c>
      <c r="H151" s="5" t="s">
        <v>532</v>
      </c>
      <c r="I151" s="5" t="s">
        <v>402</v>
      </c>
      <c r="J151" s="17"/>
      <c r="K151" s="20" t="s">
        <v>531</v>
      </c>
      <c r="L151" s="19">
        <v>4597600</v>
      </c>
      <c r="M151" s="19">
        <v>0</v>
      </c>
      <c r="N151" s="19">
        <v>0</v>
      </c>
    </row>
    <row r="152" spans="1:14" ht="36" x14ac:dyDescent="0.35">
      <c r="A152" s="5"/>
      <c r="B152" s="5" t="s">
        <v>399</v>
      </c>
      <c r="C152" s="5" t="s">
        <v>4</v>
      </c>
      <c r="D152" s="5" t="s">
        <v>333</v>
      </c>
      <c r="E152" s="5" t="s">
        <v>345</v>
      </c>
      <c r="F152" s="5" t="s">
        <v>327</v>
      </c>
      <c r="G152" s="5" t="s">
        <v>326</v>
      </c>
      <c r="H152" s="5" t="s">
        <v>328</v>
      </c>
      <c r="I152" s="5" t="s">
        <v>327</v>
      </c>
      <c r="J152" s="17" t="s">
        <v>210</v>
      </c>
      <c r="K152" s="18" t="s">
        <v>211</v>
      </c>
      <c r="L152" s="19">
        <f>L153+L155+L157++L159+L161+L163+L200+L198</f>
        <v>262983494</v>
      </c>
      <c r="M152" s="19">
        <f t="shared" ref="M152:N152" si="12">M153+M155+M157++M159+M161+M163+M200+M198</f>
        <v>278796500</v>
      </c>
      <c r="N152" s="19">
        <f t="shared" si="12"/>
        <v>272038600</v>
      </c>
    </row>
    <row r="153" spans="1:14" ht="36" x14ac:dyDescent="0.35">
      <c r="A153" s="5"/>
      <c r="B153" s="5" t="s">
        <v>399</v>
      </c>
      <c r="C153" s="5" t="s">
        <v>4</v>
      </c>
      <c r="D153" s="5" t="s">
        <v>333</v>
      </c>
      <c r="E153" s="5" t="s">
        <v>345</v>
      </c>
      <c r="F153" s="5" t="s">
        <v>400</v>
      </c>
      <c r="G153" s="5" t="s">
        <v>326</v>
      </c>
      <c r="H153" s="5" t="s">
        <v>328</v>
      </c>
      <c r="I153" s="5" t="s">
        <v>327</v>
      </c>
      <c r="J153" s="17" t="s">
        <v>212</v>
      </c>
      <c r="K153" s="18" t="s">
        <v>213</v>
      </c>
      <c r="L153" s="19">
        <f>L154</f>
        <v>20898504</v>
      </c>
      <c r="M153" s="19">
        <f t="shared" ref="M153:N153" si="13">M154</f>
        <v>14196700</v>
      </c>
      <c r="N153" s="19">
        <f t="shared" si="13"/>
        <v>14325900</v>
      </c>
    </row>
    <row r="154" spans="1:14" ht="99" customHeight="1" x14ac:dyDescent="0.35">
      <c r="A154" s="5"/>
      <c r="B154" s="5" t="s">
        <v>399</v>
      </c>
      <c r="C154" s="5" t="s">
        <v>4</v>
      </c>
      <c r="D154" s="5" t="s">
        <v>333</v>
      </c>
      <c r="E154" s="5" t="s">
        <v>345</v>
      </c>
      <c r="F154" s="5" t="s">
        <v>400</v>
      </c>
      <c r="G154" s="5" t="s">
        <v>363</v>
      </c>
      <c r="H154" s="5" t="s">
        <v>328</v>
      </c>
      <c r="I154" s="5" t="s">
        <v>402</v>
      </c>
      <c r="J154" s="17" t="s">
        <v>214</v>
      </c>
      <c r="K154" s="20" t="s">
        <v>215</v>
      </c>
      <c r="L154" s="19">
        <f>13663900+7234604</f>
        <v>20898504</v>
      </c>
      <c r="M154" s="19">
        <v>14196700</v>
      </c>
      <c r="N154" s="19">
        <v>14325900</v>
      </c>
    </row>
    <row r="155" spans="1:14" ht="64.2" customHeight="1" x14ac:dyDescent="0.35">
      <c r="A155" s="5"/>
      <c r="B155" s="5" t="s">
        <v>399</v>
      </c>
      <c r="C155" s="5" t="s">
        <v>4</v>
      </c>
      <c r="D155" s="5" t="s">
        <v>333</v>
      </c>
      <c r="E155" s="5" t="s">
        <v>345</v>
      </c>
      <c r="F155" s="5" t="s">
        <v>414</v>
      </c>
      <c r="G155" s="5" t="s">
        <v>326</v>
      </c>
      <c r="H155" s="5" t="s">
        <v>328</v>
      </c>
      <c r="I155" s="5" t="s">
        <v>327</v>
      </c>
      <c r="J155" s="17" t="s">
        <v>216</v>
      </c>
      <c r="K155" s="18" t="s">
        <v>217</v>
      </c>
      <c r="L155" s="19">
        <v>428190</v>
      </c>
      <c r="M155" s="19">
        <f t="shared" ref="M155:N155" si="14">M156</f>
        <v>425400</v>
      </c>
      <c r="N155" s="19">
        <f t="shared" si="14"/>
        <v>447100</v>
      </c>
    </row>
    <row r="156" spans="1:14" ht="103.2" customHeight="1" x14ac:dyDescent="0.35">
      <c r="A156" s="5"/>
      <c r="B156" s="5" t="s">
        <v>399</v>
      </c>
      <c r="C156" s="5" t="s">
        <v>4</v>
      </c>
      <c r="D156" s="5" t="s">
        <v>333</v>
      </c>
      <c r="E156" s="5" t="s">
        <v>345</v>
      </c>
      <c r="F156" s="5" t="s">
        <v>414</v>
      </c>
      <c r="G156" s="5" t="s">
        <v>363</v>
      </c>
      <c r="H156" s="5" t="s">
        <v>328</v>
      </c>
      <c r="I156" s="5" t="s">
        <v>402</v>
      </c>
      <c r="J156" s="17" t="s">
        <v>218</v>
      </c>
      <c r="K156" s="20" t="s">
        <v>219</v>
      </c>
      <c r="L156" s="19">
        <v>428190</v>
      </c>
      <c r="M156" s="19">
        <v>425400</v>
      </c>
      <c r="N156" s="19">
        <v>447100</v>
      </c>
    </row>
    <row r="157" spans="1:14" ht="64.95" customHeight="1" x14ac:dyDescent="0.35">
      <c r="A157" s="5"/>
      <c r="B157" s="5" t="s">
        <v>399</v>
      </c>
      <c r="C157" s="5" t="s">
        <v>4</v>
      </c>
      <c r="D157" s="5" t="s">
        <v>333</v>
      </c>
      <c r="E157" s="5" t="s">
        <v>345</v>
      </c>
      <c r="F157" s="5" t="s">
        <v>415</v>
      </c>
      <c r="G157" s="5" t="s">
        <v>326</v>
      </c>
      <c r="H157" s="5" t="s">
        <v>328</v>
      </c>
      <c r="I157" s="5" t="s">
        <v>327</v>
      </c>
      <c r="J157" s="17" t="s">
        <v>220</v>
      </c>
      <c r="K157" s="18" t="s">
        <v>221</v>
      </c>
      <c r="L157" s="19">
        <f>L158</f>
        <v>0</v>
      </c>
      <c r="M157" s="19">
        <f t="shared" ref="M157:N157" si="15">M158</f>
        <v>0</v>
      </c>
      <c r="N157" s="19">
        <f t="shared" si="15"/>
        <v>22100</v>
      </c>
    </row>
    <row r="158" spans="1:14" ht="63" customHeight="1" x14ac:dyDescent="0.35">
      <c r="A158" s="5"/>
      <c r="B158" s="5" t="s">
        <v>399</v>
      </c>
      <c r="C158" s="5" t="s">
        <v>4</v>
      </c>
      <c r="D158" s="5" t="s">
        <v>333</v>
      </c>
      <c r="E158" s="5" t="s">
        <v>345</v>
      </c>
      <c r="F158" s="5" t="s">
        <v>415</v>
      </c>
      <c r="G158" s="5" t="s">
        <v>363</v>
      </c>
      <c r="H158" s="5" t="s">
        <v>328</v>
      </c>
      <c r="I158" s="5" t="s">
        <v>402</v>
      </c>
      <c r="J158" s="17" t="s">
        <v>222</v>
      </c>
      <c r="K158" s="18" t="s">
        <v>223</v>
      </c>
      <c r="L158" s="19">
        <v>0</v>
      </c>
      <c r="M158" s="19">
        <v>0</v>
      </c>
      <c r="N158" s="19">
        <v>22100</v>
      </c>
    </row>
    <row r="159" spans="1:14" ht="63" customHeight="1" x14ac:dyDescent="0.35">
      <c r="A159" s="5"/>
      <c r="B159" s="5" t="s">
        <v>399</v>
      </c>
      <c r="C159" s="5" t="s">
        <v>4</v>
      </c>
      <c r="D159" s="5" t="s">
        <v>333</v>
      </c>
      <c r="E159" s="5" t="s">
        <v>345</v>
      </c>
      <c r="F159" s="5" t="s">
        <v>332</v>
      </c>
      <c r="G159" s="5" t="s">
        <v>326</v>
      </c>
      <c r="H159" s="5" t="s">
        <v>328</v>
      </c>
      <c r="I159" s="5" t="s">
        <v>327</v>
      </c>
      <c r="J159" s="17" t="s">
        <v>224</v>
      </c>
      <c r="K159" s="18" t="s">
        <v>225</v>
      </c>
      <c r="L159" s="19">
        <f>L160</f>
        <v>5000</v>
      </c>
      <c r="M159" s="19">
        <f t="shared" ref="M159:N159" si="16">M160</f>
        <v>5000</v>
      </c>
      <c r="N159" s="19">
        <f t="shared" si="16"/>
        <v>5000</v>
      </c>
    </row>
    <row r="160" spans="1:14" ht="118.95" customHeight="1" x14ac:dyDescent="0.35">
      <c r="A160" s="5"/>
      <c r="B160" s="5" t="s">
        <v>399</v>
      </c>
      <c r="C160" s="5" t="s">
        <v>4</v>
      </c>
      <c r="D160" s="5" t="s">
        <v>333</v>
      </c>
      <c r="E160" s="5" t="s">
        <v>345</v>
      </c>
      <c r="F160" s="5" t="s">
        <v>332</v>
      </c>
      <c r="G160" s="5" t="s">
        <v>363</v>
      </c>
      <c r="H160" s="5" t="s">
        <v>328</v>
      </c>
      <c r="I160" s="5" t="s">
        <v>402</v>
      </c>
      <c r="J160" s="17" t="s">
        <v>226</v>
      </c>
      <c r="K160" s="20" t="s">
        <v>227</v>
      </c>
      <c r="L160" s="19">
        <v>5000</v>
      </c>
      <c r="M160" s="19">
        <v>5000</v>
      </c>
      <c r="N160" s="19">
        <v>5000</v>
      </c>
    </row>
    <row r="161" spans="1:14" ht="64.2" customHeight="1" x14ac:dyDescent="0.35">
      <c r="A161" s="5"/>
      <c r="B161" s="5" t="s">
        <v>399</v>
      </c>
      <c r="C161" s="5" t="s">
        <v>4</v>
      </c>
      <c r="D161" s="5" t="s">
        <v>333</v>
      </c>
      <c r="E161" s="5" t="s">
        <v>345</v>
      </c>
      <c r="F161" s="5" t="s">
        <v>369</v>
      </c>
      <c r="G161" s="5" t="s">
        <v>326</v>
      </c>
      <c r="H161" s="5" t="s">
        <v>328</v>
      </c>
      <c r="I161" s="5" t="s">
        <v>327</v>
      </c>
      <c r="J161" s="17" t="s">
        <v>228</v>
      </c>
      <c r="K161" s="18" t="s">
        <v>229</v>
      </c>
      <c r="L161" s="19">
        <f>L162</f>
        <v>18494342.379999999</v>
      </c>
      <c r="M161" s="19">
        <f t="shared" ref="M161:N161" si="17">M162</f>
        <v>25789400</v>
      </c>
      <c r="N161" s="19">
        <f t="shared" si="17"/>
        <v>25789400</v>
      </c>
    </row>
    <row r="162" spans="1:14" ht="162" customHeight="1" x14ac:dyDescent="0.35">
      <c r="A162" s="5"/>
      <c r="B162" s="5" t="s">
        <v>399</v>
      </c>
      <c r="C162" s="5" t="s">
        <v>4</v>
      </c>
      <c r="D162" s="5" t="s">
        <v>333</v>
      </c>
      <c r="E162" s="5" t="s">
        <v>345</v>
      </c>
      <c r="F162" s="5" t="s">
        <v>369</v>
      </c>
      <c r="G162" s="5" t="s">
        <v>363</v>
      </c>
      <c r="H162" s="5" t="s">
        <v>328</v>
      </c>
      <c r="I162" s="5" t="s">
        <v>402</v>
      </c>
      <c r="J162" s="17" t="s">
        <v>230</v>
      </c>
      <c r="K162" s="20" t="s">
        <v>231</v>
      </c>
      <c r="L162" s="19">
        <f>20956710.88-42368.5-2420000</f>
        <v>18494342.379999999</v>
      </c>
      <c r="M162" s="19">
        <v>25789400</v>
      </c>
      <c r="N162" s="19">
        <v>25789400</v>
      </c>
    </row>
    <row r="163" spans="1:14" ht="45" customHeight="1" x14ac:dyDescent="0.35">
      <c r="A163" s="5"/>
      <c r="B163" s="5" t="s">
        <v>399</v>
      </c>
      <c r="C163" s="5" t="s">
        <v>4</v>
      </c>
      <c r="D163" s="5" t="s">
        <v>333</v>
      </c>
      <c r="E163" s="5" t="s">
        <v>345</v>
      </c>
      <c r="F163" s="5" t="s">
        <v>416</v>
      </c>
      <c r="G163" s="5" t="s">
        <v>326</v>
      </c>
      <c r="H163" s="5" t="s">
        <v>328</v>
      </c>
      <c r="I163" s="5" t="s">
        <v>327</v>
      </c>
      <c r="J163" s="17" t="s">
        <v>232</v>
      </c>
      <c r="K163" s="18" t="s">
        <v>233</v>
      </c>
      <c r="L163" s="19">
        <f>L164</f>
        <v>216470657.62</v>
      </c>
      <c r="M163" s="19">
        <f t="shared" ref="M163:N163" si="18">M164</f>
        <v>232510300</v>
      </c>
      <c r="N163" s="19">
        <f t="shared" si="18"/>
        <v>225579400</v>
      </c>
    </row>
    <row r="164" spans="1:14" ht="48" customHeight="1" x14ac:dyDescent="0.35">
      <c r="A164" s="5"/>
      <c r="B164" s="5" t="s">
        <v>399</v>
      </c>
      <c r="C164" s="5" t="s">
        <v>4</v>
      </c>
      <c r="D164" s="5" t="s">
        <v>333</v>
      </c>
      <c r="E164" s="5" t="s">
        <v>345</v>
      </c>
      <c r="F164" s="5" t="s">
        <v>416</v>
      </c>
      <c r="G164" s="5" t="s">
        <v>363</v>
      </c>
      <c r="H164" s="5" t="s">
        <v>328</v>
      </c>
      <c r="I164" s="5" t="s">
        <v>327</v>
      </c>
      <c r="J164" s="17" t="s">
        <v>234</v>
      </c>
      <c r="K164" s="18" t="s">
        <v>235</v>
      </c>
      <c r="L164" s="19">
        <f>SUM(L165:L197)</f>
        <v>216470657.62</v>
      </c>
      <c r="M164" s="19">
        <f t="shared" ref="M164:N164" si="19">SUM(M165:M197)</f>
        <v>232510300</v>
      </c>
      <c r="N164" s="19">
        <f t="shared" si="19"/>
        <v>225579400</v>
      </c>
    </row>
    <row r="165" spans="1:14" ht="126" x14ac:dyDescent="0.35">
      <c r="A165" s="5"/>
      <c r="B165" s="5" t="s">
        <v>399</v>
      </c>
      <c r="C165" s="5" t="s">
        <v>4</v>
      </c>
      <c r="D165" s="5" t="s">
        <v>333</v>
      </c>
      <c r="E165" s="5" t="s">
        <v>345</v>
      </c>
      <c r="F165" s="5" t="s">
        <v>416</v>
      </c>
      <c r="G165" s="5" t="s">
        <v>363</v>
      </c>
      <c r="H165" s="5" t="s">
        <v>417</v>
      </c>
      <c r="I165" s="5" t="s">
        <v>402</v>
      </c>
      <c r="J165" s="17" t="s">
        <v>236</v>
      </c>
      <c r="K165" s="20" t="s">
        <v>237</v>
      </c>
      <c r="L165" s="19">
        <v>32069400</v>
      </c>
      <c r="M165" s="19">
        <v>33975300</v>
      </c>
      <c r="N165" s="19">
        <v>33975300</v>
      </c>
    </row>
    <row r="166" spans="1:14" ht="121.95" customHeight="1" x14ac:dyDescent="0.35">
      <c r="A166" s="5"/>
      <c r="B166" s="5" t="s">
        <v>399</v>
      </c>
      <c r="C166" s="5" t="s">
        <v>4</v>
      </c>
      <c r="D166" s="5" t="s">
        <v>333</v>
      </c>
      <c r="E166" s="5" t="s">
        <v>345</v>
      </c>
      <c r="F166" s="5" t="s">
        <v>416</v>
      </c>
      <c r="G166" s="5" t="s">
        <v>363</v>
      </c>
      <c r="H166" s="5" t="s">
        <v>418</v>
      </c>
      <c r="I166" s="5" t="s">
        <v>402</v>
      </c>
      <c r="J166" s="17" t="s">
        <v>238</v>
      </c>
      <c r="K166" s="20" t="s">
        <v>239</v>
      </c>
      <c r="L166" s="19">
        <v>4701600</v>
      </c>
      <c r="M166" s="19">
        <v>5030700</v>
      </c>
      <c r="N166" s="19">
        <v>5030700</v>
      </c>
    </row>
    <row r="167" spans="1:14" ht="162" x14ac:dyDescent="0.35">
      <c r="A167" s="5"/>
      <c r="B167" s="5" t="s">
        <v>399</v>
      </c>
      <c r="C167" s="5" t="s">
        <v>4</v>
      </c>
      <c r="D167" s="5" t="s">
        <v>333</v>
      </c>
      <c r="E167" s="5" t="s">
        <v>345</v>
      </c>
      <c r="F167" s="5" t="s">
        <v>416</v>
      </c>
      <c r="G167" s="5" t="s">
        <v>363</v>
      </c>
      <c r="H167" s="5" t="s">
        <v>419</v>
      </c>
      <c r="I167" s="5" t="s">
        <v>402</v>
      </c>
      <c r="J167" s="17" t="s">
        <v>240</v>
      </c>
      <c r="K167" s="20" t="s">
        <v>241</v>
      </c>
      <c r="L167" s="19">
        <v>633000</v>
      </c>
      <c r="M167" s="19">
        <v>678400</v>
      </c>
      <c r="N167" s="19">
        <v>678400</v>
      </c>
    </row>
    <row r="168" spans="1:14" ht="144" x14ac:dyDescent="0.35">
      <c r="A168" s="5"/>
      <c r="B168" s="5" t="s">
        <v>399</v>
      </c>
      <c r="C168" s="5" t="s">
        <v>4</v>
      </c>
      <c r="D168" s="5" t="s">
        <v>333</v>
      </c>
      <c r="E168" s="5" t="s">
        <v>345</v>
      </c>
      <c r="F168" s="5" t="s">
        <v>416</v>
      </c>
      <c r="G168" s="5" t="s">
        <v>363</v>
      </c>
      <c r="H168" s="5" t="s">
        <v>420</v>
      </c>
      <c r="I168" s="5" t="s">
        <v>402</v>
      </c>
      <c r="J168" s="17" t="s">
        <v>242</v>
      </c>
      <c r="K168" s="20" t="s">
        <v>243</v>
      </c>
      <c r="L168" s="19">
        <f>33068700-2022400</f>
        <v>31046300</v>
      </c>
      <c r="M168" s="19">
        <v>39118700</v>
      </c>
      <c r="N168" s="19">
        <v>39118700</v>
      </c>
    </row>
    <row r="169" spans="1:14" ht="126" x14ac:dyDescent="0.35">
      <c r="A169" s="5"/>
      <c r="B169" s="5" t="s">
        <v>399</v>
      </c>
      <c r="C169" s="5" t="s">
        <v>4</v>
      </c>
      <c r="D169" s="5" t="s">
        <v>333</v>
      </c>
      <c r="E169" s="5" t="s">
        <v>345</v>
      </c>
      <c r="F169" s="5" t="s">
        <v>416</v>
      </c>
      <c r="G169" s="5" t="s">
        <v>363</v>
      </c>
      <c r="H169" s="5" t="s">
        <v>421</v>
      </c>
      <c r="I169" s="5" t="s">
        <v>402</v>
      </c>
      <c r="J169" s="17" t="s">
        <v>244</v>
      </c>
      <c r="K169" s="20" t="s">
        <v>245</v>
      </c>
      <c r="L169" s="19">
        <v>7384100</v>
      </c>
      <c r="M169" s="19">
        <v>7819000</v>
      </c>
      <c r="N169" s="19">
        <v>7819000</v>
      </c>
    </row>
    <row r="170" spans="1:14" ht="162" x14ac:dyDescent="0.35">
      <c r="A170" s="5"/>
      <c r="B170" s="5" t="s">
        <v>399</v>
      </c>
      <c r="C170" s="5" t="s">
        <v>4</v>
      </c>
      <c r="D170" s="5" t="s">
        <v>333</v>
      </c>
      <c r="E170" s="5" t="s">
        <v>345</v>
      </c>
      <c r="F170" s="5" t="s">
        <v>416</v>
      </c>
      <c r="G170" s="5" t="s">
        <v>363</v>
      </c>
      <c r="H170" s="5" t="s">
        <v>422</v>
      </c>
      <c r="I170" s="5" t="s">
        <v>402</v>
      </c>
      <c r="J170" s="17" t="s">
        <v>246</v>
      </c>
      <c r="K170" s="20" t="s">
        <v>247</v>
      </c>
      <c r="L170" s="19">
        <v>4607800</v>
      </c>
      <c r="M170" s="19">
        <v>4318900</v>
      </c>
      <c r="N170" s="19">
        <v>4318900</v>
      </c>
    </row>
    <row r="171" spans="1:14" ht="252" x14ac:dyDescent="0.35">
      <c r="A171" s="5"/>
      <c r="B171" s="5" t="s">
        <v>399</v>
      </c>
      <c r="C171" s="5" t="s">
        <v>4</v>
      </c>
      <c r="D171" s="5" t="s">
        <v>333</v>
      </c>
      <c r="E171" s="5" t="s">
        <v>345</v>
      </c>
      <c r="F171" s="5" t="s">
        <v>416</v>
      </c>
      <c r="G171" s="5" t="s">
        <v>363</v>
      </c>
      <c r="H171" s="5" t="s">
        <v>423</v>
      </c>
      <c r="I171" s="5" t="s">
        <v>402</v>
      </c>
      <c r="J171" s="17" t="s">
        <v>248</v>
      </c>
      <c r="K171" s="20" t="s">
        <v>249</v>
      </c>
      <c r="L171" s="19">
        <f>46400-500</f>
        <v>45900</v>
      </c>
      <c r="M171" s="19">
        <v>48800</v>
      </c>
      <c r="N171" s="19">
        <v>48800</v>
      </c>
    </row>
    <row r="172" spans="1:14" ht="108" x14ac:dyDescent="0.35">
      <c r="A172" s="5"/>
      <c r="B172" s="5" t="s">
        <v>399</v>
      </c>
      <c r="C172" s="5" t="s">
        <v>4</v>
      </c>
      <c r="D172" s="5" t="s">
        <v>333</v>
      </c>
      <c r="E172" s="5" t="s">
        <v>345</v>
      </c>
      <c r="F172" s="5" t="s">
        <v>416</v>
      </c>
      <c r="G172" s="5" t="s">
        <v>363</v>
      </c>
      <c r="H172" s="5" t="s">
        <v>424</v>
      </c>
      <c r="I172" s="5" t="s">
        <v>402</v>
      </c>
      <c r="J172" s="17" t="s">
        <v>250</v>
      </c>
      <c r="K172" s="20" t="s">
        <v>251</v>
      </c>
      <c r="L172" s="19">
        <f>416000+41655.5</f>
        <v>457655.5</v>
      </c>
      <c r="M172" s="19">
        <v>354000</v>
      </c>
      <c r="N172" s="19">
        <v>354000</v>
      </c>
    </row>
    <row r="173" spans="1:14" ht="126" x14ac:dyDescent="0.35">
      <c r="A173" s="5"/>
      <c r="B173" s="5" t="s">
        <v>399</v>
      </c>
      <c r="C173" s="5" t="s">
        <v>4</v>
      </c>
      <c r="D173" s="5" t="s">
        <v>333</v>
      </c>
      <c r="E173" s="5" t="s">
        <v>345</v>
      </c>
      <c r="F173" s="5" t="s">
        <v>416</v>
      </c>
      <c r="G173" s="5" t="s">
        <v>363</v>
      </c>
      <c r="H173" s="5" t="s">
        <v>425</v>
      </c>
      <c r="I173" s="5" t="s">
        <v>402</v>
      </c>
      <c r="J173" s="17" t="s">
        <v>252</v>
      </c>
      <c r="K173" s="20" t="s">
        <v>253</v>
      </c>
      <c r="L173" s="19">
        <v>115700</v>
      </c>
      <c r="M173" s="19">
        <v>121500</v>
      </c>
      <c r="N173" s="19">
        <v>121500</v>
      </c>
    </row>
    <row r="174" spans="1:14" ht="180" x14ac:dyDescent="0.35">
      <c r="A174" s="5"/>
      <c r="B174" s="5" t="s">
        <v>399</v>
      </c>
      <c r="C174" s="5" t="s">
        <v>4</v>
      </c>
      <c r="D174" s="5" t="s">
        <v>333</v>
      </c>
      <c r="E174" s="5" t="s">
        <v>345</v>
      </c>
      <c r="F174" s="5" t="s">
        <v>416</v>
      </c>
      <c r="G174" s="5" t="s">
        <v>363</v>
      </c>
      <c r="H174" s="5" t="s">
        <v>426</v>
      </c>
      <c r="I174" s="5" t="s">
        <v>402</v>
      </c>
      <c r="J174" s="17" t="s">
        <v>254</v>
      </c>
      <c r="K174" s="20" t="s">
        <v>255</v>
      </c>
      <c r="L174" s="19">
        <f>900+713</f>
        <v>1613</v>
      </c>
      <c r="M174" s="19">
        <v>4000</v>
      </c>
      <c r="N174" s="19">
        <v>4000</v>
      </c>
    </row>
    <row r="175" spans="1:14" ht="126" x14ac:dyDescent="0.35">
      <c r="A175" s="5"/>
      <c r="B175" s="5" t="s">
        <v>399</v>
      </c>
      <c r="C175" s="5" t="s">
        <v>4</v>
      </c>
      <c r="D175" s="5" t="s">
        <v>333</v>
      </c>
      <c r="E175" s="5" t="s">
        <v>345</v>
      </c>
      <c r="F175" s="5" t="s">
        <v>416</v>
      </c>
      <c r="G175" s="5" t="s">
        <v>363</v>
      </c>
      <c r="H175" s="5" t="s">
        <v>427</v>
      </c>
      <c r="I175" s="5" t="s">
        <v>402</v>
      </c>
      <c r="J175" s="17" t="s">
        <v>256</v>
      </c>
      <c r="K175" s="20" t="s">
        <v>257</v>
      </c>
      <c r="L175" s="19">
        <v>39489.120000000003</v>
      </c>
      <c r="M175" s="19">
        <v>25600</v>
      </c>
      <c r="N175" s="19">
        <v>25600</v>
      </c>
    </row>
    <row r="176" spans="1:14" ht="144" x14ac:dyDescent="0.35">
      <c r="A176" s="5"/>
      <c r="B176" s="5" t="s">
        <v>399</v>
      </c>
      <c r="C176" s="5" t="s">
        <v>4</v>
      </c>
      <c r="D176" s="5" t="s">
        <v>333</v>
      </c>
      <c r="E176" s="5" t="s">
        <v>345</v>
      </c>
      <c r="F176" s="5" t="s">
        <v>416</v>
      </c>
      <c r="G176" s="5" t="s">
        <v>363</v>
      </c>
      <c r="H176" s="5" t="s">
        <v>428</v>
      </c>
      <c r="I176" s="5" t="s">
        <v>402</v>
      </c>
      <c r="J176" s="17" t="s">
        <v>258</v>
      </c>
      <c r="K176" s="20" t="s">
        <v>259</v>
      </c>
      <c r="L176" s="19">
        <v>65700</v>
      </c>
      <c r="M176" s="19">
        <v>156200</v>
      </c>
      <c r="N176" s="19">
        <v>156200</v>
      </c>
    </row>
    <row r="177" spans="1:14" ht="198" x14ac:dyDescent="0.35">
      <c r="A177" s="5"/>
      <c r="B177" s="5" t="s">
        <v>399</v>
      </c>
      <c r="C177" s="5" t="s">
        <v>4</v>
      </c>
      <c r="D177" s="5" t="s">
        <v>333</v>
      </c>
      <c r="E177" s="5" t="s">
        <v>345</v>
      </c>
      <c r="F177" s="5" t="s">
        <v>416</v>
      </c>
      <c r="G177" s="5" t="s">
        <v>363</v>
      </c>
      <c r="H177" s="5" t="s">
        <v>429</v>
      </c>
      <c r="I177" s="5" t="s">
        <v>402</v>
      </c>
      <c r="J177" s="17" t="s">
        <v>260</v>
      </c>
      <c r="K177" s="20" t="s">
        <v>261</v>
      </c>
      <c r="L177" s="19">
        <v>15300</v>
      </c>
      <c r="M177" s="19">
        <v>16000</v>
      </c>
      <c r="N177" s="19">
        <v>16000</v>
      </c>
    </row>
    <row r="178" spans="1:14" ht="162" x14ac:dyDescent="0.35">
      <c r="A178" s="5"/>
      <c r="B178" s="5" t="s">
        <v>399</v>
      </c>
      <c r="C178" s="5" t="s">
        <v>4</v>
      </c>
      <c r="D178" s="5" t="s">
        <v>333</v>
      </c>
      <c r="E178" s="5" t="s">
        <v>345</v>
      </c>
      <c r="F178" s="5" t="s">
        <v>416</v>
      </c>
      <c r="G178" s="5" t="s">
        <v>363</v>
      </c>
      <c r="H178" s="5" t="s">
        <v>430</v>
      </c>
      <c r="I178" s="5" t="s">
        <v>402</v>
      </c>
      <c r="J178" s="17" t="s">
        <v>262</v>
      </c>
      <c r="K178" s="20" t="s">
        <v>263</v>
      </c>
      <c r="L178" s="19">
        <v>45500</v>
      </c>
      <c r="M178" s="19">
        <v>47800</v>
      </c>
      <c r="N178" s="19">
        <v>47800</v>
      </c>
    </row>
    <row r="179" spans="1:14" ht="144" x14ac:dyDescent="0.35">
      <c r="A179" s="5"/>
      <c r="B179" s="5" t="s">
        <v>399</v>
      </c>
      <c r="C179" s="5" t="s">
        <v>4</v>
      </c>
      <c r="D179" s="5" t="s">
        <v>333</v>
      </c>
      <c r="E179" s="5" t="s">
        <v>345</v>
      </c>
      <c r="F179" s="5" t="s">
        <v>416</v>
      </c>
      <c r="G179" s="5" t="s">
        <v>363</v>
      </c>
      <c r="H179" s="5" t="s">
        <v>431</v>
      </c>
      <c r="I179" s="5" t="s">
        <v>402</v>
      </c>
      <c r="J179" s="17" t="s">
        <v>264</v>
      </c>
      <c r="K179" s="20" t="s">
        <v>265</v>
      </c>
      <c r="L179" s="19">
        <v>346700</v>
      </c>
      <c r="M179" s="19">
        <v>316500</v>
      </c>
      <c r="N179" s="19">
        <v>316500</v>
      </c>
    </row>
    <row r="180" spans="1:14" ht="144" x14ac:dyDescent="0.35">
      <c r="A180" s="5"/>
      <c r="B180" s="5" t="s">
        <v>399</v>
      </c>
      <c r="C180" s="5" t="s">
        <v>4</v>
      </c>
      <c r="D180" s="5" t="s">
        <v>333</v>
      </c>
      <c r="E180" s="5" t="s">
        <v>345</v>
      </c>
      <c r="F180" s="5" t="s">
        <v>416</v>
      </c>
      <c r="G180" s="5" t="s">
        <v>363</v>
      </c>
      <c r="H180" s="5" t="s">
        <v>432</v>
      </c>
      <c r="I180" s="5" t="s">
        <v>402</v>
      </c>
      <c r="J180" s="17" t="s">
        <v>266</v>
      </c>
      <c r="K180" s="20" t="s">
        <v>267</v>
      </c>
      <c r="L180" s="19">
        <v>166300</v>
      </c>
      <c r="M180" s="19">
        <v>174700</v>
      </c>
      <c r="N180" s="19">
        <v>174700</v>
      </c>
    </row>
    <row r="181" spans="1:14" ht="162" x14ac:dyDescent="0.35">
      <c r="A181" s="5"/>
      <c r="B181" s="5" t="s">
        <v>399</v>
      </c>
      <c r="C181" s="5" t="s">
        <v>4</v>
      </c>
      <c r="D181" s="5" t="s">
        <v>333</v>
      </c>
      <c r="E181" s="5" t="s">
        <v>345</v>
      </c>
      <c r="F181" s="5" t="s">
        <v>416</v>
      </c>
      <c r="G181" s="5" t="s">
        <v>363</v>
      </c>
      <c r="H181" s="5" t="s">
        <v>433</v>
      </c>
      <c r="I181" s="5" t="s">
        <v>402</v>
      </c>
      <c r="J181" s="17" t="s">
        <v>268</v>
      </c>
      <c r="K181" s="20" t="s">
        <v>269</v>
      </c>
      <c r="L181" s="19">
        <v>20300</v>
      </c>
      <c r="M181" s="19">
        <v>21300</v>
      </c>
      <c r="N181" s="19">
        <v>21300</v>
      </c>
    </row>
    <row r="182" spans="1:14" ht="171" customHeight="1" x14ac:dyDescent="0.35">
      <c r="A182" s="5"/>
      <c r="B182" s="5" t="s">
        <v>399</v>
      </c>
      <c r="C182" s="5" t="s">
        <v>4</v>
      </c>
      <c r="D182" s="5" t="s">
        <v>333</v>
      </c>
      <c r="E182" s="5" t="s">
        <v>345</v>
      </c>
      <c r="F182" s="5" t="s">
        <v>416</v>
      </c>
      <c r="G182" s="5" t="s">
        <v>363</v>
      </c>
      <c r="H182" s="5" t="s">
        <v>434</v>
      </c>
      <c r="I182" s="5" t="s">
        <v>402</v>
      </c>
      <c r="J182" s="17" t="s">
        <v>270</v>
      </c>
      <c r="K182" s="20" t="s">
        <v>271</v>
      </c>
      <c r="L182" s="19">
        <f>18400-13800</f>
        <v>4600</v>
      </c>
      <c r="M182" s="19">
        <v>20000</v>
      </c>
      <c r="N182" s="19">
        <v>20000</v>
      </c>
    </row>
    <row r="183" spans="1:14" ht="76.2" customHeight="1" x14ac:dyDescent="0.35">
      <c r="A183" s="5"/>
      <c r="B183" s="5" t="s">
        <v>399</v>
      </c>
      <c r="C183" s="5" t="s">
        <v>4</v>
      </c>
      <c r="D183" s="5" t="s">
        <v>333</v>
      </c>
      <c r="E183" s="5" t="s">
        <v>345</v>
      </c>
      <c r="F183" s="5" t="s">
        <v>416</v>
      </c>
      <c r="G183" s="5" t="s">
        <v>363</v>
      </c>
      <c r="H183" s="5" t="s">
        <v>522</v>
      </c>
      <c r="I183" s="5" t="s">
        <v>402</v>
      </c>
      <c r="J183" s="17"/>
      <c r="K183" s="20" t="s">
        <v>523</v>
      </c>
      <c r="L183" s="19">
        <v>30000</v>
      </c>
      <c r="M183" s="19">
        <v>0</v>
      </c>
      <c r="N183" s="19">
        <v>0</v>
      </c>
    </row>
    <row r="184" spans="1:14" ht="139.19999999999999" customHeight="1" x14ac:dyDescent="0.35">
      <c r="A184" s="5"/>
      <c r="B184" s="5" t="s">
        <v>399</v>
      </c>
      <c r="C184" s="5" t="s">
        <v>4</v>
      </c>
      <c r="D184" s="5" t="s">
        <v>333</v>
      </c>
      <c r="E184" s="5" t="s">
        <v>345</v>
      </c>
      <c r="F184" s="5" t="s">
        <v>416</v>
      </c>
      <c r="G184" s="5" t="s">
        <v>363</v>
      </c>
      <c r="H184" s="5" t="s">
        <v>435</v>
      </c>
      <c r="I184" s="5" t="s">
        <v>402</v>
      </c>
      <c r="J184" s="17" t="s">
        <v>272</v>
      </c>
      <c r="K184" s="20" t="s">
        <v>273</v>
      </c>
      <c r="L184" s="19">
        <v>289900</v>
      </c>
      <c r="M184" s="19">
        <v>289900</v>
      </c>
      <c r="N184" s="19">
        <v>289900</v>
      </c>
    </row>
    <row r="185" spans="1:14" ht="90" x14ac:dyDescent="0.35">
      <c r="A185" s="5"/>
      <c r="B185" s="5" t="s">
        <v>399</v>
      </c>
      <c r="C185" s="5" t="s">
        <v>4</v>
      </c>
      <c r="D185" s="5" t="s">
        <v>333</v>
      </c>
      <c r="E185" s="5" t="s">
        <v>345</v>
      </c>
      <c r="F185" s="5" t="s">
        <v>416</v>
      </c>
      <c r="G185" s="5" t="s">
        <v>363</v>
      </c>
      <c r="H185" s="5" t="s">
        <v>436</v>
      </c>
      <c r="I185" s="5" t="s">
        <v>402</v>
      </c>
      <c r="J185" s="17" t="s">
        <v>274</v>
      </c>
      <c r="K185" s="20" t="s">
        <v>275</v>
      </c>
      <c r="L185" s="19">
        <v>119000</v>
      </c>
      <c r="M185" s="19">
        <v>136000</v>
      </c>
      <c r="N185" s="19">
        <v>161500</v>
      </c>
    </row>
    <row r="186" spans="1:14" ht="114.6" customHeight="1" x14ac:dyDescent="0.35">
      <c r="A186" s="5"/>
      <c r="B186" s="5" t="s">
        <v>399</v>
      </c>
      <c r="C186" s="5" t="s">
        <v>4</v>
      </c>
      <c r="D186" s="5" t="s">
        <v>333</v>
      </c>
      <c r="E186" s="5" t="s">
        <v>345</v>
      </c>
      <c r="F186" s="5" t="s">
        <v>416</v>
      </c>
      <c r="G186" s="5" t="s">
        <v>363</v>
      </c>
      <c r="H186" s="5" t="s">
        <v>437</v>
      </c>
      <c r="I186" s="5" t="s">
        <v>402</v>
      </c>
      <c r="J186" s="17"/>
      <c r="K186" s="20" t="s">
        <v>524</v>
      </c>
      <c r="L186" s="19">
        <f>25000-300</f>
        <v>24700</v>
      </c>
      <c r="M186" s="19">
        <v>0</v>
      </c>
      <c r="N186" s="19">
        <v>0</v>
      </c>
    </row>
    <row r="187" spans="1:14" ht="214.95" customHeight="1" x14ac:dyDescent="0.35">
      <c r="A187" s="5"/>
      <c r="B187" s="5" t="s">
        <v>399</v>
      </c>
      <c r="C187" s="5" t="s">
        <v>4</v>
      </c>
      <c r="D187" s="5" t="s">
        <v>333</v>
      </c>
      <c r="E187" s="5" t="s">
        <v>345</v>
      </c>
      <c r="F187" s="5" t="s">
        <v>416</v>
      </c>
      <c r="G187" s="5" t="s">
        <v>363</v>
      </c>
      <c r="H187" s="5" t="s">
        <v>437</v>
      </c>
      <c r="I187" s="5" t="s">
        <v>402</v>
      </c>
      <c r="J187" s="17" t="s">
        <v>276</v>
      </c>
      <c r="K187" s="20" t="s">
        <v>277</v>
      </c>
      <c r="L187" s="19">
        <v>7108800</v>
      </c>
      <c r="M187" s="19">
        <v>7431900</v>
      </c>
      <c r="N187" s="19">
        <v>7431900</v>
      </c>
    </row>
    <row r="188" spans="1:14" ht="64.2" customHeight="1" x14ac:dyDescent="0.35">
      <c r="A188" s="5"/>
      <c r="B188" s="5" t="s">
        <v>399</v>
      </c>
      <c r="C188" s="5" t="s">
        <v>4</v>
      </c>
      <c r="D188" s="5" t="s">
        <v>333</v>
      </c>
      <c r="E188" s="5" t="s">
        <v>345</v>
      </c>
      <c r="F188" s="5" t="s">
        <v>416</v>
      </c>
      <c r="G188" s="5" t="s">
        <v>363</v>
      </c>
      <c r="H188" s="5" t="s">
        <v>438</v>
      </c>
      <c r="I188" s="5" t="s">
        <v>402</v>
      </c>
      <c r="J188" s="17" t="s">
        <v>278</v>
      </c>
      <c r="K188" s="18" t="s">
        <v>279</v>
      </c>
      <c r="L188" s="19">
        <v>79900</v>
      </c>
      <c r="M188" s="19">
        <v>83900</v>
      </c>
      <c r="N188" s="19">
        <v>83900</v>
      </c>
    </row>
    <row r="189" spans="1:14" ht="133.94999999999999" customHeight="1" x14ac:dyDescent="0.35">
      <c r="A189" s="5"/>
      <c r="B189" s="5" t="s">
        <v>399</v>
      </c>
      <c r="C189" s="5" t="s">
        <v>4</v>
      </c>
      <c r="D189" s="5" t="s">
        <v>333</v>
      </c>
      <c r="E189" s="5" t="s">
        <v>345</v>
      </c>
      <c r="F189" s="5" t="s">
        <v>416</v>
      </c>
      <c r="G189" s="5" t="s">
        <v>363</v>
      </c>
      <c r="H189" s="5" t="s">
        <v>439</v>
      </c>
      <c r="I189" s="5" t="s">
        <v>402</v>
      </c>
      <c r="J189" s="17" t="s">
        <v>280</v>
      </c>
      <c r="K189" s="20" t="s">
        <v>281</v>
      </c>
      <c r="L189" s="19">
        <v>601000</v>
      </c>
      <c r="M189" s="19">
        <v>601000</v>
      </c>
      <c r="N189" s="19">
        <v>601000</v>
      </c>
    </row>
    <row r="190" spans="1:14" ht="90" x14ac:dyDescent="0.35">
      <c r="A190" s="5"/>
      <c r="B190" s="5" t="s">
        <v>399</v>
      </c>
      <c r="C190" s="5" t="s">
        <v>4</v>
      </c>
      <c r="D190" s="5" t="s">
        <v>333</v>
      </c>
      <c r="E190" s="5" t="s">
        <v>345</v>
      </c>
      <c r="F190" s="5" t="s">
        <v>416</v>
      </c>
      <c r="G190" s="5" t="s">
        <v>363</v>
      </c>
      <c r="H190" s="5" t="s">
        <v>440</v>
      </c>
      <c r="I190" s="5" t="s">
        <v>402</v>
      </c>
      <c r="J190" s="17" t="s">
        <v>282</v>
      </c>
      <c r="K190" s="20" t="s">
        <v>283</v>
      </c>
      <c r="L190" s="19">
        <v>19000</v>
      </c>
      <c r="M190" s="19">
        <v>19600</v>
      </c>
      <c r="N190" s="19">
        <v>19600</v>
      </c>
    </row>
    <row r="191" spans="1:14" ht="108" x14ac:dyDescent="0.35">
      <c r="A191" s="5"/>
      <c r="B191" s="5" t="s">
        <v>399</v>
      </c>
      <c r="C191" s="5" t="s">
        <v>4</v>
      </c>
      <c r="D191" s="5" t="s">
        <v>333</v>
      </c>
      <c r="E191" s="5" t="s">
        <v>345</v>
      </c>
      <c r="F191" s="5" t="s">
        <v>416</v>
      </c>
      <c r="G191" s="5" t="s">
        <v>363</v>
      </c>
      <c r="H191" s="5" t="s">
        <v>441</v>
      </c>
      <c r="I191" s="5" t="s">
        <v>402</v>
      </c>
      <c r="J191" s="17" t="s">
        <v>284</v>
      </c>
      <c r="K191" s="20" t="s">
        <v>285</v>
      </c>
      <c r="L191" s="19">
        <v>1240200</v>
      </c>
      <c r="M191" s="19">
        <v>1302200</v>
      </c>
      <c r="N191" s="19">
        <v>1302200</v>
      </c>
    </row>
    <row r="192" spans="1:14" ht="181.2" customHeight="1" x14ac:dyDescent="0.35">
      <c r="A192" s="5"/>
      <c r="B192" s="5" t="s">
        <v>399</v>
      </c>
      <c r="C192" s="5" t="s">
        <v>4</v>
      </c>
      <c r="D192" s="5" t="s">
        <v>333</v>
      </c>
      <c r="E192" s="5" t="s">
        <v>345</v>
      </c>
      <c r="F192" s="5" t="s">
        <v>416</v>
      </c>
      <c r="G192" s="5" t="s">
        <v>363</v>
      </c>
      <c r="H192" s="5" t="s">
        <v>442</v>
      </c>
      <c r="I192" s="5" t="s">
        <v>402</v>
      </c>
      <c r="J192" s="17" t="s">
        <v>286</v>
      </c>
      <c r="K192" s="20" t="s">
        <v>287</v>
      </c>
      <c r="L192" s="19">
        <v>468000</v>
      </c>
      <c r="M192" s="19">
        <v>491400</v>
      </c>
      <c r="N192" s="19">
        <v>491400</v>
      </c>
    </row>
    <row r="193" spans="1:14" ht="235.2" customHeight="1" x14ac:dyDescent="0.35">
      <c r="A193" s="5"/>
      <c r="B193" s="5" t="s">
        <v>399</v>
      </c>
      <c r="C193" s="5" t="s">
        <v>4</v>
      </c>
      <c r="D193" s="5" t="s">
        <v>333</v>
      </c>
      <c r="E193" s="5" t="s">
        <v>345</v>
      </c>
      <c r="F193" s="5" t="s">
        <v>416</v>
      </c>
      <c r="G193" s="5" t="s">
        <v>363</v>
      </c>
      <c r="H193" s="5" t="s">
        <v>443</v>
      </c>
      <c r="I193" s="5" t="s">
        <v>402</v>
      </c>
      <c r="J193" s="17" t="s">
        <v>288</v>
      </c>
      <c r="K193" s="20" t="s">
        <v>289</v>
      </c>
      <c r="L193" s="19">
        <v>11564000</v>
      </c>
      <c r="M193" s="19">
        <v>6956400</v>
      </c>
      <c r="N193" s="19"/>
    </row>
    <row r="194" spans="1:14" ht="157.94999999999999" customHeight="1" x14ac:dyDescent="0.35">
      <c r="A194" s="5"/>
      <c r="B194" s="5" t="s">
        <v>399</v>
      </c>
      <c r="C194" s="5" t="s">
        <v>4</v>
      </c>
      <c r="D194" s="5" t="s">
        <v>333</v>
      </c>
      <c r="E194" s="5" t="s">
        <v>345</v>
      </c>
      <c r="F194" s="5" t="s">
        <v>416</v>
      </c>
      <c r="G194" s="5" t="s">
        <v>363</v>
      </c>
      <c r="H194" s="5" t="s">
        <v>444</v>
      </c>
      <c r="I194" s="5" t="s">
        <v>402</v>
      </c>
      <c r="J194" s="17" t="s">
        <v>290</v>
      </c>
      <c r="K194" s="20" t="s">
        <v>291</v>
      </c>
      <c r="L194" s="19">
        <v>65496700</v>
      </c>
      <c r="M194" s="19">
        <v>73825200</v>
      </c>
      <c r="N194" s="19">
        <v>73825200</v>
      </c>
    </row>
    <row r="195" spans="1:14" ht="108" x14ac:dyDescent="0.35">
      <c r="A195" s="5"/>
      <c r="B195" s="5" t="s">
        <v>399</v>
      </c>
      <c r="C195" s="5" t="s">
        <v>4</v>
      </c>
      <c r="D195" s="5" t="s">
        <v>333</v>
      </c>
      <c r="E195" s="5" t="s">
        <v>345</v>
      </c>
      <c r="F195" s="5" t="s">
        <v>416</v>
      </c>
      <c r="G195" s="5" t="s">
        <v>363</v>
      </c>
      <c r="H195" s="5" t="s">
        <v>445</v>
      </c>
      <c r="I195" s="5" t="s">
        <v>402</v>
      </c>
      <c r="J195" s="17" t="s">
        <v>292</v>
      </c>
      <c r="K195" s="20" t="s">
        <v>293</v>
      </c>
      <c r="L195" s="19">
        <v>3097400</v>
      </c>
      <c r="M195" s="19">
        <v>3431800</v>
      </c>
      <c r="N195" s="19">
        <v>3431800</v>
      </c>
    </row>
    <row r="196" spans="1:14" ht="144" x14ac:dyDescent="0.35">
      <c r="A196" s="5"/>
      <c r="B196" s="5" t="s">
        <v>399</v>
      </c>
      <c r="C196" s="5" t="s">
        <v>4</v>
      </c>
      <c r="D196" s="5" t="s">
        <v>333</v>
      </c>
      <c r="E196" s="5" t="s">
        <v>345</v>
      </c>
      <c r="F196" s="5" t="s">
        <v>416</v>
      </c>
      <c r="G196" s="5" t="s">
        <v>363</v>
      </c>
      <c r="H196" s="5" t="s">
        <v>446</v>
      </c>
      <c r="I196" s="5" t="s">
        <v>402</v>
      </c>
      <c r="J196" s="17" t="s">
        <v>294</v>
      </c>
      <c r="K196" s="20" t="s">
        <v>295</v>
      </c>
      <c r="L196" s="19">
        <v>44117400</v>
      </c>
      <c r="M196" s="19">
        <v>45223400</v>
      </c>
      <c r="N196" s="19">
        <v>45223400</v>
      </c>
    </row>
    <row r="197" spans="1:14" ht="90" x14ac:dyDescent="0.35">
      <c r="A197" s="5"/>
      <c r="B197" s="5" t="s">
        <v>399</v>
      </c>
      <c r="C197" s="5" t="s">
        <v>4</v>
      </c>
      <c r="D197" s="5" t="s">
        <v>333</v>
      </c>
      <c r="E197" s="5" t="s">
        <v>345</v>
      </c>
      <c r="F197" s="5" t="s">
        <v>416</v>
      </c>
      <c r="G197" s="5" t="s">
        <v>363</v>
      </c>
      <c r="H197" s="5" t="s">
        <v>447</v>
      </c>
      <c r="I197" s="5" t="s">
        <v>402</v>
      </c>
      <c r="J197" s="17" t="s">
        <v>296</v>
      </c>
      <c r="K197" s="18" t="s">
        <v>297</v>
      </c>
      <c r="L197" s="19">
        <v>447700</v>
      </c>
      <c r="M197" s="19">
        <v>470200</v>
      </c>
      <c r="N197" s="19">
        <v>470200</v>
      </c>
    </row>
    <row r="198" spans="1:14" ht="85.2" customHeight="1" x14ac:dyDescent="0.35">
      <c r="A198" s="5"/>
      <c r="B198" s="5" t="s">
        <v>399</v>
      </c>
      <c r="C198" s="5" t="s">
        <v>4</v>
      </c>
      <c r="D198" s="5" t="s">
        <v>333</v>
      </c>
      <c r="E198" s="5" t="s">
        <v>345</v>
      </c>
      <c r="F198" s="5" t="s">
        <v>448</v>
      </c>
      <c r="G198" s="5" t="s">
        <v>326</v>
      </c>
      <c r="H198" s="5" t="s">
        <v>328</v>
      </c>
      <c r="I198" s="5" t="s">
        <v>327</v>
      </c>
      <c r="J198" s="17" t="s">
        <v>298</v>
      </c>
      <c r="K198" s="18" t="s">
        <v>299</v>
      </c>
      <c r="L198" s="19">
        <v>2300100</v>
      </c>
      <c r="M198" s="19">
        <v>2415200</v>
      </c>
      <c r="N198" s="19">
        <v>2415200</v>
      </c>
    </row>
    <row r="199" spans="1:14" ht="108" x14ac:dyDescent="0.35">
      <c r="A199" s="5"/>
      <c r="B199" s="5" t="s">
        <v>399</v>
      </c>
      <c r="C199" s="5" t="s">
        <v>4</v>
      </c>
      <c r="D199" s="5" t="s">
        <v>333</v>
      </c>
      <c r="E199" s="5" t="s">
        <v>345</v>
      </c>
      <c r="F199" s="5" t="s">
        <v>448</v>
      </c>
      <c r="G199" s="5" t="s">
        <v>363</v>
      </c>
      <c r="H199" s="5" t="s">
        <v>328</v>
      </c>
      <c r="I199" s="5" t="s">
        <v>402</v>
      </c>
      <c r="J199" s="17" t="s">
        <v>300</v>
      </c>
      <c r="K199" s="20" t="s">
        <v>301</v>
      </c>
      <c r="L199" s="19">
        <v>2300100</v>
      </c>
      <c r="M199" s="19">
        <v>2415200</v>
      </c>
      <c r="N199" s="19">
        <v>2415200</v>
      </c>
    </row>
    <row r="200" spans="1:14" ht="126" x14ac:dyDescent="0.35">
      <c r="A200" s="5"/>
      <c r="B200" s="5" t="s">
        <v>399</v>
      </c>
      <c r="C200" s="5" t="s">
        <v>4</v>
      </c>
      <c r="D200" s="5" t="s">
        <v>333</v>
      </c>
      <c r="E200" s="5" t="s">
        <v>345</v>
      </c>
      <c r="F200" s="5" t="s">
        <v>449</v>
      </c>
      <c r="G200" s="5" t="s">
        <v>363</v>
      </c>
      <c r="H200" s="5" t="s">
        <v>328</v>
      </c>
      <c r="I200" s="5" t="s">
        <v>327</v>
      </c>
      <c r="J200" s="17" t="s">
        <v>302</v>
      </c>
      <c r="K200" s="20" t="s">
        <v>303</v>
      </c>
      <c r="L200" s="19">
        <f>L201+L202</f>
        <v>4386700</v>
      </c>
      <c r="M200" s="19">
        <v>3454500</v>
      </c>
      <c r="N200" s="19">
        <v>3454500</v>
      </c>
    </row>
    <row r="201" spans="1:14" ht="126" x14ac:dyDescent="0.35">
      <c r="A201" s="5"/>
      <c r="B201" s="5" t="s">
        <v>399</v>
      </c>
      <c r="C201" s="5" t="s">
        <v>4</v>
      </c>
      <c r="D201" s="5" t="s">
        <v>333</v>
      </c>
      <c r="E201" s="5" t="s">
        <v>345</v>
      </c>
      <c r="F201" s="5" t="s">
        <v>449</v>
      </c>
      <c r="G201" s="5" t="s">
        <v>363</v>
      </c>
      <c r="H201" s="5" t="s">
        <v>450</v>
      </c>
      <c r="I201" s="5" t="s">
        <v>402</v>
      </c>
      <c r="J201" s="17" t="s">
        <v>304</v>
      </c>
      <c r="K201" s="20" t="s">
        <v>305</v>
      </c>
      <c r="L201" s="19">
        <f>1240700+1242300</f>
        <v>2483000</v>
      </c>
      <c r="M201" s="19">
        <v>1531200</v>
      </c>
      <c r="N201" s="19">
        <v>1573400</v>
      </c>
    </row>
    <row r="202" spans="1:14" ht="126" x14ac:dyDescent="0.35">
      <c r="A202" s="5"/>
      <c r="B202" s="5" t="s">
        <v>399</v>
      </c>
      <c r="C202" s="5" t="s">
        <v>4</v>
      </c>
      <c r="D202" s="5" t="s">
        <v>333</v>
      </c>
      <c r="E202" s="5" t="s">
        <v>345</v>
      </c>
      <c r="F202" s="5" t="s">
        <v>449</v>
      </c>
      <c r="G202" s="5" t="s">
        <v>363</v>
      </c>
      <c r="H202" s="5" t="s">
        <v>451</v>
      </c>
      <c r="I202" s="5" t="s">
        <v>402</v>
      </c>
      <c r="J202" s="17" t="s">
        <v>306</v>
      </c>
      <c r="K202" s="20" t="s">
        <v>307</v>
      </c>
      <c r="L202" s="19">
        <f>952600+951100</f>
        <v>1903700</v>
      </c>
      <c r="M202" s="19">
        <v>1923300</v>
      </c>
      <c r="N202" s="19">
        <v>1881100</v>
      </c>
    </row>
    <row r="203" spans="1:14" ht="34.799999999999997" x14ac:dyDescent="0.35">
      <c r="A203" s="5"/>
      <c r="B203" s="5" t="s">
        <v>327</v>
      </c>
      <c r="C203" s="5" t="s">
        <v>486</v>
      </c>
      <c r="D203" s="5" t="s">
        <v>363</v>
      </c>
      <c r="E203" s="5" t="s">
        <v>326</v>
      </c>
      <c r="F203" s="5" t="s">
        <v>327</v>
      </c>
      <c r="G203" s="5" t="s">
        <v>326</v>
      </c>
      <c r="H203" s="5" t="s">
        <v>328</v>
      </c>
      <c r="I203" s="5" t="s">
        <v>327</v>
      </c>
      <c r="J203" s="17"/>
      <c r="K203" s="28" t="s">
        <v>481</v>
      </c>
      <c r="L203" s="19">
        <f>L204</f>
        <v>2578173.19</v>
      </c>
      <c r="M203" s="19"/>
      <c r="N203" s="19"/>
    </row>
    <row r="204" spans="1:14" ht="34.799999999999997" x14ac:dyDescent="0.35">
      <c r="A204" s="5"/>
      <c r="B204" s="5" t="s">
        <v>327</v>
      </c>
      <c r="C204" s="5" t="s">
        <v>4</v>
      </c>
      <c r="D204" s="5" t="s">
        <v>363</v>
      </c>
      <c r="E204" s="5" t="s">
        <v>363</v>
      </c>
      <c r="F204" s="5" t="s">
        <v>327</v>
      </c>
      <c r="G204" s="5" t="s">
        <v>363</v>
      </c>
      <c r="H204" s="5" t="s">
        <v>328</v>
      </c>
      <c r="I204" s="5" t="s">
        <v>327</v>
      </c>
      <c r="J204" s="17"/>
      <c r="K204" s="28" t="s">
        <v>482</v>
      </c>
      <c r="L204" s="19">
        <f>L205</f>
        <v>2578173.19</v>
      </c>
      <c r="M204" s="19"/>
      <c r="N204" s="19"/>
    </row>
    <row r="205" spans="1:14" ht="54" x14ac:dyDescent="0.35">
      <c r="A205" s="5"/>
      <c r="B205" s="5" t="s">
        <v>487</v>
      </c>
      <c r="C205" s="5" t="s">
        <v>4</v>
      </c>
      <c r="D205" s="5" t="s">
        <v>363</v>
      </c>
      <c r="E205" s="5" t="s">
        <v>363</v>
      </c>
      <c r="F205" s="5" t="s">
        <v>338</v>
      </c>
      <c r="G205" s="5" t="s">
        <v>363</v>
      </c>
      <c r="H205" s="5" t="s">
        <v>328</v>
      </c>
      <c r="I205" s="5" t="s">
        <v>488</v>
      </c>
      <c r="J205" s="17"/>
      <c r="K205" s="22" t="s">
        <v>483</v>
      </c>
      <c r="L205" s="19">
        <f>190000+20000+2368173.19</f>
        <v>2578173.19</v>
      </c>
      <c r="M205" s="19"/>
      <c r="N205" s="19"/>
    </row>
    <row r="206" spans="1:14" ht="18" x14ac:dyDescent="0.35">
      <c r="A206" s="5"/>
      <c r="B206" s="5" t="s">
        <v>327</v>
      </c>
      <c r="C206" s="5" t="s">
        <v>4</v>
      </c>
      <c r="D206" s="5" t="s">
        <v>480</v>
      </c>
      <c r="E206" s="5" t="s">
        <v>326</v>
      </c>
      <c r="F206" s="5" t="s">
        <v>327</v>
      </c>
      <c r="G206" s="5" t="s">
        <v>326</v>
      </c>
      <c r="H206" s="5" t="s">
        <v>328</v>
      </c>
      <c r="I206" s="5" t="s">
        <v>327</v>
      </c>
      <c r="J206" s="17"/>
      <c r="K206" s="28" t="s">
        <v>484</v>
      </c>
      <c r="L206" s="19">
        <f>L207</f>
        <v>2801739.89</v>
      </c>
      <c r="M206" s="19"/>
      <c r="N206" s="19"/>
    </row>
    <row r="207" spans="1:14" ht="18" x14ac:dyDescent="0.35">
      <c r="A207" s="5"/>
      <c r="B207" s="5" t="s">
        <v>387</v>
      </c>
      <c r="C207" s="5" t="s">
        <v>4</v>
      </c>
      <c r="D207" s="5" t="s">
        <v>480</v>
      </c>
      <c r="E207" s="5" t="s">
        <v>363</v>
      </c>
      <c r="F207" s="5" t="s">
        <v>378</v>
      </c>
      <c r="G207" s="5" t="s">
        <v>363</v>
      </c>
      <c r="H207" s="5" t="s">
        <v>328</v>
      </c>
      <c r="I207" s="5" t="s">
        <v>488</v>
      </c>
      <c r="J207" s="17"/>
      <c r="K207" s="22" t="s">
        <v>485</v>
      </c>
      <c r="L207" s="19">
        <v>2801739.89</v>
      </c>
      <c r="M207" s="19"/>
      <c r="N207" s="19"/>
    </row>
    <row r="208" spans="1:14" ht="121.2" customHeight="1" x14ac:dyDescent="0.35">
      <c r="A208" s="5"/>
      <c r="B208" s="5" t="s">
        <v>327</v>
      </c>
      <c r="C208" s="5" t="s">
        <v>4</v>
      </c>
      <c r="D208" s="5" t="s">
        <v>357</v>
      </c>
      <c r="E208" s="5" t="s">
        <v>326</v>
      </c>
      <c r="F208" s="5" t="s">
        <v>327</v>
      </c>
      <c r="G208" s="5" t="s">
        <v>326</v>
      </c>
      <c r="H208" s="5" t="s">
        <v>328</v>
      </c>
      <c r="I208" s="5" t="s">
        <v>327</v>
      </c>
      <c r="J208" s="17"/>
      <c r="K208" s="28" t="s">
        <v>507</v>
      </c>
      <c r="L208" s="29">
        <f>L209</f>
        <v>49886.23</v>
      </c>
      <c r="M208" s="29">
        <f t="shared" ref="M208:N208" si="20">M209</f>
        <v>0</v>
      </c>
      <c r="N208" s="29">
        <f t="shared" si="20"/>
        <v>0</v>
      </c>
    </row>
    <row r="209" spans="1:14" ht="92.4" customHeight="1" x14ac:dyDescent="0.35">
      <c r="A209" s="5"/>
      <c r="B209" s="5" t="s">
        <v>327</v>
      </c>
      <c r="C209" s="5" t="s">
        <v>4</v>
      </c>
      <c r="D209" s="5" t="s">
        <v>357</v>
      </c>
      <c r="E209" s="5" t="s">
        <v>363</v>
      </c>
      <c r="F209" s="5" t="s">
        <v>327</v>
      </c>
      <c r="G209" s="5" t="s">
        <v>363</v>
      </c>
      <c r="H209" s="5" t="s">
        <v>328</v>
      </c>
      <c r="I209" s="5" t="s">
        <v>327</v>
      </c>
      <c r="J209" s="17"/>
      <c r="K209" s="22" t="s">
        <v>506</v>
      </c>
      <c r="L209" s="19">
        <f>L210</f>
        <v>49886.23</v>
      </c>
      <c r="M209" s="19"/>
      <c r="N209" s="19"/>
    </row>
    <row r="210" spans="1:14" ht="82.2" customHeight="1" x14ac:dyDescent="0.35">
      <c r="A210" s="5"/>
      <c r="B210" s="5" t="s">
        <v>399</v>
      </c>
      <c r="C210" s="5" t="s">
        <v>4</v>
      </c>
      <c r="D210" s="5" t="s">
        <v>357</v>
      </c>
      <c r="E210" s="5" t="s">
        <v>363</v>
      </c>
      <c r="F210" s="5" t="s">
        <v>331</v>
      </c>
      <c r="G210" s="5" t="s">
        <v>363</v>
      </c>
      <c r="H210" s="5" t="s">
        <v>328</v>
      </c>
      <c r="I210" s="5" t="s">
        <v>488</v>
      </c>
      <c r="J210" s="17"/>
      <c r="K210" s="22" t="s">
        <v>505</v>
      </c>
      <c r="L210" s="19">
        <v>49886.23</v>
      </c>
      <c r="M210" s="19"/>
      <c r="N210" s="19"/>
    </row>
    <row r="211" spans="1:14" ht="46.8" x14ac:dyDescent="0.35">
      <c r="A211" s="5"/>
      <c r="B211" s="5" t="s">
        <v>327</v>
      </c>
      <c r="C211" s="5" t="s">
        <v>4</v>
      </c>
      <c r="D211" s="5" t="s">
        <v>358</v>
      </c>
      <c r="E211" s="5" t="s">
        <v>326</v>
      </c>
      <c r="F211" s="5" t="s">
        <v>327</v>
      </c>
      <c r="G211" s="5" t="s">
        <v>326</v>
      </c>
      <c r="H211" s="5" t="s">
        <v>328</v>
      </c>
      <c r="I211" s="5" t="s">
        <v>327</v>
      </c>
      <c r="J211" s="17"/>
      <c r="K211" s="30" t="s">
        <v>489</v>
      </c>
      <c r="L211" s="19">
        <f>L212</f>
        <v>-118295.73</v>
      </c>
      <c r="M211" s="19"/>
      <c r="N211" s="19"/>
    </row>
    <row r="212" spans="1:14" ht="54" x14ac:dyDescent="0.35">
      <c r="A212" s="5"/>
      <c r="B212" s="5" t="s">
        <v>399</v>
      </c>
      <c r="C212" s="5" t="s">
        <v>4</v>
      </c>
      <c r="D212" s="5" t="s">
        <v>358</v>
      </c>
      <c r="E212" s="5" t="s">
        <v>363</v>
      </c>
      <c r="F212" s="5" t="s">
        <v>327</v>
      </c>
      <c r="G212" s="5" t="s">
        <v>363</v>
      </c>
      <c r="H212" s="5" t="s">
        <v>328</v>
      </c>
      <c r="I212" s="5" t="s">
        <v>402</v>
      </c>
      <c r="J212" s="17"/>
      <c r="K212" s="6" t="s">
        <v>469</v>
      </c>
      <c r="L212" s="19">
        <v>-118295.73</v>
      </c>
      <c r="M212" s="19"/>
      <c r="N212" s="19"/>
    </row>
    <row r="213" spans="1:14" ht="31.5" customHeight="1" x14ac:dyDescent="0.35">
      <c r="A213" s="5"/>
      <c r="B213" s="24"/>
      <c r="C213" s="24"/>
      <c r="D213" s="24"/>
      <c r="E213" s="24"/>
      <c r="F213" s="24"/>
      <c r="G213" s="24"/>
      <c r="H213" s="24"/>
      <c r="I213" s="24"/>
      <c r="J213" s="25" t="s">
        <v>11</v>
      </c>
      <c r="K213" s="26" t="s">
        <v>308</v>
      </c>
      <c r="L213" s="27">
        <f>L105+L24</f>
        <v>596936391.74000001</v>
      </c>
      <c r="M213" s="27">
        <f>M24+M105</f>
        <v>568133458.36000001</v>
      </c>
      <c r="N213" s="27">
        <f>N24+N105</f>
        <v>533916079.36000001</v>
      </c>
    </row>
    <row r="214" spans="1:14" ht="18" hidden="1" x14ac:dyDescent="0.35">
      <c r="J214" s="3"/>
      <c r="K214" s="1"/>
      <c r="L214" s="1"/>
      <c r="M214" s="1"/>
      <c r="N214" s="1"/>
    </row>
    <row r="217" spans="1:14" x14ac:dyDescent="0.25">
      <c r="L217" s="4"/>
    </row>
  </sheetData>
  <mergeCells count="20">
    <mergeCell ref="L7:N7"/>
    <mergeCell ref="L5:N5"/>
    <mergeCell ref="L1:N1"/>
    <mergeCell ref="L2:N2"/>
    <mergeCell ref="L3:N3"/>
    <mergeCell ref="L4:N4"/>
    <mergeCell ref="L6:N6"/>
    <mergeCell ref="L10:N10"/>
    <mergeCell ref="L11:N11"/>
    <mergeCell ref="L14:N14"/>
    <mergeCell ref="A18:N18"/>
    <mergeCell ref="L13:N13"/>
    <mergeCell ref="L12:N12"/>
    <mergeCell ref="M20:M21"/>
    <mergeCell ref="N20:N21"/>
    <mergeCell ref="A20:A21"/>
    <mergeCell ref="B20:I20"/>
    <mergeCell ref="L20:L21"/>
    <mergeCell ref="J20:J21"/>
    <mergeCell ref="K20:K21"/>
  </mergeCells>
  <printOptions horizontalCentered="1"/>
  <pageMargins left="0.19685039370078741" right="0.19685039370078741" top="0.78740157480314965" bottom="0.19685039370078741" header="0.19685039370078741" footer="0.19685039370078741"/>
  <pageSetup paperSize="9" scale="62" fitToHeight="20" orientation="landscape" r:id="rId1"/>
  <headerFooter alignWithMargins="0"/>
  <rowBreaks count="2" manualBreakCount="2">
    <brk id="133" max="13" man="1"/>
    <brk id="145" max="1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2014-2016</vt:lpstr>
      <vt:lpstr>'2014-2016'!Заголовки_для_печати</vt:lpstr>
      <vt:lpstr>'2014-2016'!Область_печати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Доронина Ю.М.</dc:creator>
  <dc:description>POI HSSF rep:2.30.0.83</dc:description>
  <cp:lastModifiedBy>Доронина Ю.М.</cp:lastModifiedBy>
  <cp:lastPrinted>2014-11-08T04:01:05Z</cp:lastPrinted>
  <dcterms:created xsi:type="dcterms:W3CDTF">2013-11-11T05:29:59Z</dcterms:created>
  <dcterms:modified xsi:type="dcterms:W3CDTF">2014-11-08T04:04:25Z</dcterms:modified>
</cp:coreProperties>
</file>